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360" yWindow="75" windowWidth="11340" windowHeight="6795" tabRatio="927" activeTab="9"/>
  </bookViews>
  <sheets>
    <sheet name="Информация ДС" sheetId="137" r:id="rId1"/>
    <sheet name="Б-Свод ДС 27" sheetId="138" r:id="rId2"/>
    <sheet name="Б-ЭКО ДС 27" sheetId="130" r:id="rId3"/>
    <sheet name="Б-ДС Стац 27" sheetId="56" r:id="rId4"/>
    <sheet name="Б-ДС АПУ 27" sheetId="127" r:id="rId5"/>
    <sheet name="Б-ДС Онко подуровни 27" sheetId="154" r:id="rId6"/>
    <sheet name="Б-ДС Онко 27" sheetId="140" r:id="rId7"/>
    <sheet name="Б-ДС ГИБП 27" sheetId="142" r:id="rId8"/>
    <sheet name="Б-ДС Стац КСГ 27" sheetId="143" r:id="rId9"/>
    <sheet name="Б-ДС АПУ КСГ 27" sheetId="152" r:id="rId10"/>
    <sheet name="Б-ДС Стац(указ) 27" sheetId="112" r:id="rId11"/>
    <sheet name="Б-ДС АПУ(указ) 27" sheetId="113" r:id="rId12"/>
    <sheet name="Б-ДС всех типов-указ 27" sheetId="75" r:id="rId13"/>
    <sheet name="Лист1" sheetId="153" r:id="rId14"/>
  </sheets>
  <externalReferences>
    <externalReference r:id="rId15"/>
  </externalReferences>
  <definedNames>
    <definedName name="_xlnm._FilterDatabase" localSheetId="9" hidden="1">'Б-ДС АПУ КСГ 27'!$A$7:$J$275</definedName>
    <definedName name="_xlnm._FilterDatabase" localSheetId="8" hidden="1">'Б-ДС Стац КСГ 27'!$A$7:$J$265</definedName>
    <definedName name="_xlnm.Print_Titles" localSheetId="4">'Б-ДС АПУ 27'!$B:$C,'Б-ДС АПУ 27'!$8:$10</definedName>
    <definedName name="_xlnm.Print_Titles" localSheetId="9">'Б-ДС АПУ КСГ 27'!$6:$8</definedName>
    <definedName name="_xlnm.Print_Titles" localSheetId="11">'Б-ДС АПУ(указ) 27'!$A:$C,'Б-ДС АПУ(указ) 27'!$8:$10</definedName>
    <definedName name="_xlnm.Print_Titles" localSheetId="12">'Б-ДС всех типов-указ 27'!$6:$8</definedName>
    <definedName name="_xlnm.Print_Titles" localSheetId="7">'Б-ДС ГИБП 27'!$A:$B,'Б-ДС ГИБП 27'!$7:$9</definedName>
    <definedName name="_xlnm.Print_Titles" localSheetId="6">'Б-ДС Онко 27'!$A:$B,'Б-ДС Онко 27'!$6:$9</definedName>
    <definedName name="_xlnm.Print_Titles" localSheetId="5">'Б-ДС Онко подуровни 27'!$A:$B,'Б-ДС Онко подуровни 27'!$6:$9</definedName>
    <definedName name="_xlnm.Print_Titles" localSheetId="3">'Б-ДС Стац 27'!$B:$C,'Б-ДС Стац 27'!$8:$10</definedName>
    <definedName name="_xlnm.Print_Titles" localSheetId="8">'Б-ДС Стац КСГ 27'!$6:$8</definedName>
    <definedName name="_xlnm.Print_Titles" localSheetId="10">'Б-ДС Стац(указ) 27'!$8:$10</definedName>
    <definedName name="_xlnm.Print_Titles" localSheetId="2">'Б-ЭКО ДС 27'!$7:$9</definedName>
  </definedNames>
  <calcPr calcId="125725" fullCalcOnLoad="1"/>
  <customWorkbookViews>
    <customWorkbookView name="Курига - Личное представление" guid="{C9C7BCBB-197F-4243-9E61-24CCD314A719}" mergeInterval="0" personalView="1" maximized="1" xWindow="1" yWindow="1" windowWidth="1920" windowHeight="850" tabRatio="954" activeSheetId="101"/>
  </customWorkbookViews>
</workbook>
</file>

<file path=xl/calcChain.xml><?xml version="1.0" encoding="utf-8"?>
<calcChain xmlns="http://schemas.openxmlformats.org/spreadsheetml/2006/main">
  <c r="H264" i="152"/>
  <c r="E264"/>
  <c r="H264" i="143"/>
  <c r="E264"/>
  <c r="J192" i="152"/>
  <c r="J183"/>
  <c r="J182"/>
  <c r="J181"/>
  <c r="J180"/>
  <c r="J179"/>
  <c r="J178"/>
  <c r="J177"/>
  <c r="J184"/>
  <c r="J185"/>
  <c r="J186"/>
  <c r="J187"/>
  <c r="J188"/>
  <c r="J189"/>
  <c r="J190"/>
  <c r="J191"/>
  <c r="J176"/>
  <c r="J175"/>
  <c r="E129" i="154"/>
  <c r="E130"/>
  <c r="H25" i="138"/>
  <c r="G25"/>
  <c r="F25"/>
  <c r="H24"/>
  <c r="G24"/>
  <c r="F24"/>
  <c r="H12"/>
  <c r="G12"/>
  <c r="F12"/>
  <c r="H11"/>
  <c r="G11"/>
  <c r="F11"/>
  <c r="U46" i="113"/>
  <c r="T46" i="112"/>
  <c r="I152" i="152"/>
  <c r="H152"/>
  <c r="J152"/>
  <c r="G152"/>
  <c r="I151"/>
  <c r="J151"/>
  <c r="H151"/>
  <c r="G151"/>
  <c r="J150"/>
  <c r="I150"/>
  <c r="H150"/>
  <c r="G150"/>
  <c r="I149"/>
  <c r="H149"/>
  <c r="J149"/>
  <c r="G149"/>
  <c r="I148"/>
  <c r="H148"/>
  <c r="J148"/>
  <c r="G148"/>
  <c r="I147"/>
  <c r="J147"/>
  <c r="H147"/>
  <c r="G147"/>
  <c r="J146"/>
  <c r="I146"/>
  <c r="H146"/>
  <c r="G146"/>
  <c r="I145"/>
  <c r="H145"/>
  <c r="J145"/>
  <c r="G145"/>
  <c r="H144"/>
  <c r="F144"/>
  <c r="E144"/>
  <c r="G144"/>
  <c r="I143"/>
  <c r="H143"/>
  <c r="J143"/>
  <c r="G143"/>
  <c r="I142"/>
  <c r="H142"/>
  <c r="J142"/>
  <c r="G142"/>
  <c r="I141"/>
  <c r="I139"/>
  <c r="H141"/>
  <c r="G141"/>
  <c r="J140"/>
  <c r="H140"/>
  <c r="G140"/>
  <c r="F139"/>
  <c r="G139"/>
  <c r="E139"/>
  <c r="I138"/>
  <c r="H138"/>
  <c r="J138"/>
  <c r="G138"/>
  <c r="I137"/>
  <c r="H137"/>
  <c r="J137"/>
  <c r="G137"/>
  <c r="H136"/>
  <c r="J136"/>
  <c r="G136"/>
  <c r="F135"/>
  <c r="E135"/>
  <c r="G135"/>
  <c r="I134"/>
  <c r="H134"/>
  <c r="H133"/>
  <c r="J133"/>
  <c r="G134"/>
  <c r="I133"/>
  <c r="G133"/>
  <c r="F133"/>
  <c r="E133"/>
  <c r="I132"/>
  <c r="H132"/>
  <c r="J132"/>
  <c r="G132"/>
  <c r="I131"/>
  <c r="H131"/>
  <c r="J131"/>
  <c r="G131"/>
  <c r="I130"/>
  <c r="H130"/>
  <c r="J130"/>
  <c r="G130"/>
  <c r="H129"/>
  <c r="J129"/>
  <c r="G129"/>
  <c r="H128"/>
  <c r="J128"/>
  <c r="G128"/>
  <c r="H127"/>
  <c r="J127"/>
  <c r="G127"/>
  <c r="I126"/>
  <c r="H126"/>
  <c r="J126"/>
  <c r="G126"/>
  <c r="J125"/>
  <c r="I125"/>
  <c r="H125"/>
  <c r="G125"/>
  <c r="G124"/>
  <c r="F124"/>
  <c r="E124"/>
  <c r="I123"/>
  <c r="H123"/>
  <c r="J123"/>
  <c r="G123"/>
  <c r="I122"/>
  <c r="H122"/>
  <c r="J122"/>
  <c r="G122"/>
  <c r="I121"/>
  <c r="H121"/>
  <c r="J121"/>
  <c r="G121"/>
  <c r="I120"/>
  <c r="J120"/>
  <c r="H120"/>
  <c r="G120"/>
  <c r="I119"/>
  <c r="J119"/>
  <c r="H119"/>
  <c r="G119"/>
  <c r="I118"/>
  <c r="H118"/>
  <c r="J118"/>
  <c r="G118"/>
  <c r="F117"/>
  <c r="G117"/>
  <c r="E117"/>
  <c r="H116"/>
  <c r="J116"/>
  <c r="G116"/>
  <c r="H115"/>
  <c r="J115"/>
  <c r="G115"/>
  <c r="H114"/>
  <c r="J114"/>
  <c r="G114"/>
  <c r="H113"/>
  <c r="J113"/>
  <c r="G113"/>
  <c r="H112"/>
  <c r="J112"/>
  <c r="G112"/>
  <c r="I111"/>
  <c r="H111"/>
  <c r="J111"/>
  <c r="G111"/>
  <c r="I110"/>
  <c r="H110"/>
  <c r="J110"/>
  <c r="F110"/>
  <c r="E110"/>
  <c r="G110"/>
  <c r="I109"/>
  <c r="J109"/>
  <c r="H109"/>
  <c r="G109"/>
  <c r="I108"/>
  <c r="H108"/>
  <c r="G108"/>
  <c r="I107"/>
  <c r="H107"/>
  <c r="J107"/>
  <c r="G107"/>
  <c r="J106"/>
  <c r="I106"/>
  <c r="H106"/>
  <c r="H105"/>
  <c r="J105"/>
  <c r="G106"/>
  <c r="G105"/>
  <c r="F105"/>
  <c r="E105"/>
  <c r="I104"/>
  <c r="H104"/>
  <c r="H103"/>
  <c r="G104"/>
  <c r="I103"/>
  <c r="G103"/>
  <c r="F103"/>
  <c r="E103"/>
  <c r="I102"/>
  <c r="I101"/>
  <c r="H102"/>
  <c r="J102"/>
  <c r="G102"/>
  <c r="H101"/>
  <c r="G101"/>
  <c r="F101"/>
  <c r="E101"/>
  <c r="I100"/>
  <c r="J100"/>
  <c r="J99"/>
  <c r="G100"/>
  <c r="G99"/>
  <c r="F99"/>
  <c r="I98"/>
  <c r="H98"/>
  <c r="J98"/>
  <c r="G98"/>
  <c r="I97"/>
  <c r="H97"/>
  <c r="J97"/>
  <c r="G97"/>
  <c r="I96"/>
  <c r="I95"/>
  <c r="H96"/>
  <c r="G96"/>
  <c r="F95"/>
  <c r="E95"/>
  <c r="G95"/>
  <c r="H94"/>
  <c r="H93"/>
  <c r="J93"/>
  <c r="G94"/>
  <c r="I93"/>
  <c r="F93"/>
  <c r="E93"/>
  <c r="G93"/>
  <c r="I92"/>
  <c r="H92"/>
  <c r="H91"/>
  <c r="J91"/>
  <c r="G92"/>
  <c r="I91"/>
  <c r="F91"/>
  <c r="E91"/>
  <c r="G91"/>
  <c r="I90"/>
  <c r="I88"/>
  <c r="J90"/>
  <c r="G90"/>
  <c r="I89"/>
  <c r="J89"/>
  <c r="J88"/>
  <c r="G89"/>
  <c r="G88"/>
  <c r="F88"/>
  <c r="I87"/>
  <c r="H87"/>
  <c r="J87"/>
  <c r="G87"/>
  <c r="J86"/>
  <c r="I86"/>
  <c r="H86"/>
  <c r="G86"/>
  <c r="I85"/>
  <c r="J85"/>
  <c r="H85"/>
  <c r="G85"/>
  <c r="I84"/>
  <c r="J84"/>
  <c r="H84"/>
  <c r="G84"/>
  <c r="I83"/>
  <c r="H83"/>
  <c r="J83"/>
  <c r="G83"/>
  <c r="J82"/>
  <c r="I82"/>
  <c r="H82"/>
  <c r="G82"/>
  <c r="I81"/>
  <c r="J81"/>
  <c r="H81"/>
  <c r="G81"/>
  <c r="I80"/>
  <c r="I79"/>
  <c r="H80"/>
  <c r="H79"/>
  <c r="G80"/>
  <c r="F79"/>
  <c r="E79"/>
  <c r="G79"/>
  <c r="I78"/>
  <c r="H78"/>
  <c r="J78"/>
  <c r="G78"/>
  <c r="I77"/>
  <c r="H77"/>
  <c r="J77"/>
  <c r="G77"/>
  <c r="I76"/>
  <c r="H76"/>
  <c r="J76"/>
  <c r="G76"/>
  <c r="I75"/>
  <c r="H75"/>
  <c r="J75"/>
  <c r="G75"/>
  <c r="I74"/>
  <c r="H74"/>
  <c r="J74"/>
  <c r="G74"/>
  <c r="I73"/>
  <c r="I72"/>
  <c r="H73"/>
  <c r="G73"/>
  <c r="G72"/>
  <c r="F72"/>
  <c r="E72"/>
  <c r="I71"/>
  <c r="H71"/>
  <c r="J71"/>
  <c r="G71"/>
  <c r="J70"/>
  <c r="I70"/>
  <c r="H70"/>
  <c r="G70"/>
  <c r="I69"/>
  <c r="H69"/>
  <c r="J69"/>
  <c r="G69"/>
  <c r="I68"/>
  <c r="I67"/>
  <c r="H68"/>
  <c r="H67"/>
  <c r="J67"/>
  <c r="G68"/>
  <c r="F67"/>
  <c r="E67"/>
  <c r="G67"/>
  <c r="I66"/>
  <c r="H66"/>
  <c r="J66"/>
  <c r="G66"/>
  <c r="I65"/>
  <c r="I64"/>
  <c r="H65"/>
  <c r="G65"/>
  <c r="F64"/>
  <c r="G64"/>
  <c r="E64"/>
  <c r="I63"/>
  <c r="H63"/>
  <c r="J63"/>
  <c r="G63"/>
  <c r="J62"/>
  <c r="I62"/>
  <c r="H62"/>
  <c r="G62"/>
  <c r="I61"/>
  <c r="J61"/>
  <c r="H61"/>
  <c r="G61"/>
  <c r="H60"/>
  <c r="F60"/>
  <c r="E60"/>
  <c r="G60"/>
  <c r="I59"/>
  <c r="J59"/>
  <c r="H59"/>
  <c r="G59"/>
  <c r="I58"/>
  <c r="I57"/>
  <c r="H58"/>
  <c r="H57"/>
  <c r="J57"/>
  <c r="G58"/>
  <c r="F57"/>
  <c r="E57"/>
  <c r="G57"/>
  <c r="I56"/>
  <c r="H56"/>
  <c r="J56"/>
  <c r="G56"/>
  <c r="H55"/>
  <c r="H54"/>
  <c r="J54"/>
  <c r="G55"/>
  <c r="I54"/>
  <c r="F54"/>
  <c r="E54"/>
  <c r="G54"/>
  <c r="I53"/>
  <c r="H53"/>
  <c r="J53"/>
  <c r="G53"/>
  <c r="I52"/>
  <c r="J52"/>
  <c r="H52"/>
  <c r="G52"/>
  <c r="I51"/>
  <c r="H51"/>
  <c r="J51"/>
  <c r="G51"/>
  <c r="I50"/>
  <c r="H50"/>
  <c r="J50"/>
  <c r="G50"/>
  <c r="I49"/>
  <c r="H49"/>
  <c r="J49"/>
  <c r="G49"/>
  <c r="I48"/>
  <c r="J48"/>
  <c r="H48"/>
  <c r="G48"/>
  <c r="I47"/>
  <c r="H47"/>
  <c r="J47"/>
  <c r="G47"/>
  <c r="I46"/>
  <c r="H46"/>
  <c r="J46"/>
  <c r="G46"/>
  <c r="I45"/>
  <c r="H45"/>
  <c r="J45"/>
  <c r="G45"/>
  <c r="I44"/>
  <c r="J44"/>
  <c r="G44"/>
  <c r="H43"/>
  <c r="J43"/>
  <c r="G43"/>
  <c r="I42"/>
  <c r="J42"/>
  <c r="G42"/>
  <c r="H41"/>
  <c r="J41"/>
  <c r="G41"/>
  <c r="I40"/>
  <c r="I39"/>
  <c r="H40"/>
  <c r="G40"/>
  <c r="F39"/>
  <c r="G39"/>
  <c r="E39"/>
  <c r="I38"/>
  <c r="J38"/>
  <c r="G38"/>
  <c r="I37"/>
  <c r="J37"/>
  <c r="J36"/>
  <c r="G37"/>
  <c r="G36"/>
  <c r="F36"/>
  <c r="I35"/>
  <c r="J35"/>
  <c r="J34"/>
  <c r="G35"/>
  <c r="G34"/>
  <c r="I34"/>
  <c r="F34"/>
  <c r="I33"/>
  <c r="J33"/>
  <c r="G33"/>
  <c r="I32"/>
  <c r="J32"/>
  <c r="J31"/>
  <c r="G32"/>
  <c r="G31"/>
  <c r="F31"/>
  <c r="I30"/>
  <c r="J30"/>
  <c r="J29"/>
  <c r="G30"/>
  <c r="I29"/>
  <c r="G29"/>
  <c r="F29"/>
  <c r="I28"/>
  <c r="H28"/>
  <c r="J28"/>
  <c r="G28"/>
  <c r="I27"/>
  <c r="H27"/>
  <c r="J27"/>
  <c r="G27"/>
  <c r="I26"/>
  <c r="H26"/>
  <c r="J26"/>
  <c r="G26"/>
  <c r="I25"/>
  <c r="H25"/>
  <c r="H24"/>
  <c r="J24"/>
  <c r="G25"/>
  <c r="I24"/>
  <c r="F24"/>
  <c r="G24"/>
  <c r="E24"/>
  <c r="I23"/>
  <c r="H23"/>
  <c r="G23"/>
  <c r="I22"/>
  <c r="J22"/>
  <c r="H22"/>
  <c r="G22"/>
  <c r="I21"/>
  <c r="J21"/>
  <c r="H21"/>
  <c r="H20"/>
  <c r="J20"/>
  <c r="G21"/>
  <c r="F20"/>
  <c r="G20"/>
  <c r="E20"/>
  <c r="H19"/>
  <c r="J19"/>
  <c r="J18"/>
  <c r="G19"/>
  <c r="G18"/>
  <c r="E18"/>
  <c r="I17"/>
  <c r="H17"/>
  <c r="J17"/>
  <c r="G17"/>
  <c r="I16"/>
  <c r="H16"/>
  <c r="J16"/>
  <c r="F16"/>
  <c r="G16"/>
  <c r="E16"/>
  <c r="I15"/>
  <c r="H15"/>
  <c r="J15"/>
  <c r="G15"/>
  <c r="I14"/>
  <c r="H14"/>
  <c r="J14"/>
  <c r="G14"/>
  <c r="I13"/>
  <c r="H13"/>
  <c r="J13"/>
  <c r="G13"/>
  <c r="I12"/>
  <c r="H12"/>
  <c r="J12"/>
  <c r="G12"/>
  <c r="I11"/>
  <c r="H11"/>
  <c r="J11"/>
  <c r="G11"/>
  <c r="I10"/>
  <c r="H10"/>
  <c r="H9"/>
  <c r="J9"/>
  <c r="G10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I9"/>
  <c r="F9"/>
  <c r="E9"/>
  <c r="X72" i="140"/>
  <c r="V72"/>
  <c r="U72"/>
  <c r="T72"/>
  <c r="R72"/>
  <c r="Q72"/>
  <c r="L72"/>
  <c r="H72"/>
  <c r="J72"/>
  <c r="I72"/>
  <c r="F72"/>
  <c r="E72"/>
  <c r="T71"/>
  <c r="R71"/>
  <c r="Q71"/>
  <c r="N71"/>
  <c r="H71"/>
  <c r="P71"/>
  <c r="F71"/>
  <c r="E71"/>
  <c r="M71" s="1"/>
  <c r="T70"/>
  <c r="R70"/>
  <c r="Q70"/>
  <c r="H70"/>
  <c r="P70" s="1"/>
  <c r="F70"/>
  <c r="N70"/>
  <c r="E70"/>
  <c r="M70"/>
  <c r="T69"/>
  <c r="R69"/>
  <c r="Q69"/>
  <c r="H69"/>
  <c r="P69" s="1"/>
  <c r="F69"/>
  <c r="N69"/>
  <c r="E69"/>
  <c r="M69"/>
  <c r="T68"/>
  <c r="R68"/>
  <c r="Q68"/>
  <c r="M68"/>
  <c r="H68"/>
  <c r="P68"/>
  <c r="F68"/>
  <c r="N68"/>
  <c r="E68"/>
  <c r="T67"/>
  <c r="R67"/>
  <c r="Q67"/>
  <c r="H67"/>
  <c r="F67"/>
  <c r="E67"/>
  <c r="T66"/>
  <c r="R66"/>
  <c r="Q66"/>
  <c r="H66"/>
  <c r="P66" s="1"/>
  <c r="F66"/>
  <c r="N66" s="1"/>
  <c r="E66"/>
  <c r="M66"/>
  <c r="T65"/>
  <c r="R65"/>
  <c r="Q65"/>
  <c r="H65"/>
  <c r="F65"/>
  <c r="E65"/>
  <c r="T64"/>
  <c r="R64"/>
  <c r="Q64"/>
  <c r="H64"/>
  <c r="P64"/>
  <c r="F64"/>
  <c r="N64" s="1"/>
  <c r="E64"/>
  <c r="M64"/>
  <c r="T63"/>
  <c r="R63"/>
  <c r="Q63"/>
  <c r="H63"/>
  <c r="P63" s="1"/>
  <c r="F63"/>
  <c r="N63"/>
  <c r="E63"/>
  <c r="M63"/>
  <c r="T62"/>
  <c r="R62"/>
  <c r="Q62"/>
  <c r="H62"/>
  <c r="P62"/>
  <c r="F62"/>
  <c r="N62" s="1"/>
  <c r="E62"/>
  <c r="M62" s="1"/>
  <c r="T61"/>
  <c r="R61"/>
  <c r="Q61"/>
  <c r="H61"/>
  <c r="F61"/>
  <c r="E61"/>
  <c r="T60"/>
  <c r="R60"/>
  <c r="Q60"/>
  <c r="H60"/>
  <c r="F60"/>
  <c r="E60"/>
  <c r="T59"/>
  <c r="R59"/>
  <c r="Q59"/>
  <c r="H59"/>
  <c r="F59"/>
  <c r="E59"/>
  <c r="T58"/>
  <c r="R58"/>
  <c r="Q58"/>
  <c r="H58"/>
  <c r="F58"/>
  <c r="E58"/>
  <c r="T57"/>
  <c r="R57"/>
  <c r="Q57"/>
  <c r="H57"/>
  <c r="F57"/>
  <c r="E57"/>
  <c r="T56"/>
  <c r="R56"/>
  <c r="Q56"/>
  <c r="H56"/>
  <c r="F56"/>
  <c r="E56"/>
  <c r="T55"/>
  <c r="R55"/>
  <c r="Q55"/>
  <c r="H55"/>
  <c r="F55"/>
  <c r="E55"/>
  <c r="T54"/>
  <c r="R54"/>
  <c r="Q54"/>
  <c r="H54"/>
  <c r="F54"/>
  <c r="E54"/>
  <c r="T53"/>
  <c r="R53"/>
  <c r="Q53"/>
  <c r="H53"/>
  <c r="F53"/>
  <c r="E53"/>
  <c r="T52"/>
  <c r="R52"/>
  <c r="Q52"/>
  <c r="H52"/>
  <c r="F52"/>
  <c r="E52"/>
  <c r="T51"/>
  <c r="R51"/>
  <c r="Q51"/>
  <c r="H51"/>
  <c r="F51"/>
  <c r="E51"/>
  <c r="T50"/>
  <c r="R50"/>
  <c r="Q50"/>
  <c r="H50"/>
  <c r="F50"/>
  <c r="E50"/>
  <c r="T49"/>
  <c r="R49"/>
  <c r="Q49"/>
  <c r="H49"/>
  <c r="F49"/>
  <c r="E49"/>
  <c r="T48"/>
  <c r="R48"/>
  <c r="Q48"/>
  <c r="H48"/>
  <c r="F48"/>
  <c r="E48"/>
  <c r="T47"/>
  <c r="R47"/>
  <c r="Q47"/>
  <c r="N47"/>
  <c r="H47"/>
  <c r="P47" s="1"/>
  <c r="F47"/>
  <c r="E47"/>
  <c r="M47"/>
  <c r="T46"/>
  <c r="R46"/>
  <c r="Q46"/>
  <c r="H46"/>
  <c r="P46" s="1"/>
  <c r="F46"/>
  <c r="N46" s="1"/>
  <c r="E46"/>
  <c r="M46" s="1"/>
  <c r="T45"/>
  <c r="R45"/>
  <c r="Q45"/>
  <c r="H45"/>
  <c r="P45"/>
  <c r="F45"/>
  <c r="N45" s="1"/>
  <c r="E45"/>
  <c r="M45" s="1"/>
  <c r="T44"/>
  <c r="R44"/>
  <c r="Q44"/>
  <c r="H44"/>
  <c r="P44" s="1"/>
  <c r="F44"/>
  <c r="N44" s="1"/>
  <c r="E44"/>
  <c r="M44"/>
  <c r="T43"/>
  <c r="R43"/>
  <c r="Q43"/>
  <c r="P43"/>
  <c r="H43"/>
  <c r="F43"/>
  <c r="N43"/>
  <c r="E43"/>
  <c r="M43" s="1"/>
  <c r="T42"/>
  <c r="R42"/>
  <c r="Q42"/>
  <c r="M42"/>
  <c r="H42"/>
  <c r="P42"/>
  <c r="F42"/>
  <c r="N42"/>
  <c r="E42"/>
  <c r="T41"/>
  <c r="R41"/>
  <c r="Q41"/>
  <c r="H41"/>
  <c r="P41"/>
  <c r="F41"/>
  <c r="N41" s="1"/>
  <c r="E41"/>
  <c r="M41" s="1"/>
  <c r="T40"/>
  <c r="R40"/>
  <c r="Q40"/>
  <c r="N40"/>
  <c r="H40"/>
  <c r="P40" s="1"/>
  <c r="F40"/>
  <c r="E40"/>
  <c r="M40"/>
  <c r="T39"/>
  <c r="R39"/>
  <c r="Q39"/>
  <c r="P39"/>
  <c r="H39"/>
  <c r="F39"/>
  <c r="N39"/>
  <c r="E39"/>
  <c r="M39" s="1"/>
  <c r="T38"/>
  <c r="R38"/>
  <c r="Q38"/>
  <c r="H38"/>
  <c r="P38" s="1"/>
  <c r="F38"/>
  <c r="N38"/>
  <c r="E38"/>
  <c r="M38" s="1"/>
  <c r="T37"/>
  <c r="R37"/>
  <c r="Q37"/>
  <c r="H37"/>
  <c r="P37"/>
  <c r="F37"/>
  <c r="N37" s="1"/>
  <c r="E37"/>
  <c r="M37"/>
  <c r="T36"/>
  <c r="R36"/>
  <c r="Q36"/>
  <c r="H36"/>
  <c r="P36" s="1"/>
  <c r="F36"/>
  <c r="N36" s="1"/>
  <c r="E36"/>
  <c r="M36" s="1"/>
  <c r="T35"/>
  <c r="R35"/>
  <c r="Q35"/>
  <c r="H35"/>
  <c r="F35"/>
  <c r="E35"/>
  <c r="X34"/>
  <c r="V34"/>
  <c r="U34"/>
  <c r="T34"/>
  <c r="R34"/>
  <c r="Q34"/>
  <c r="L34"/>
  <c r="J34"/>
  <c r="I34"/>
  <c r="H34"/>
  <c r="P34" s="1"/>
  <c r="F34"/>
  <c r="N34"/>
  <c r="E34"/>
  <c r="M34" s="1"/>
  <c r="X33"/>
  <c r="V33"/>
  <c r="U33"/>
  <c r="T33"/>
  <c r="R33"/>
  <c r="Q33"/>
  <c r="L33"/>
  <c r="J33"/>
  <c r="I33"/>
  <c r="H33"/>
  <c r="P33" s="1"/>
  <c r="F33"/>
  <c r="N33" s="1"/>
  <c r="E33"/>
  <c r="M33"/>
  <c r="X32"/>
  <c r="V32"/>
  <c r="U32"/>
  <c r="T32"/>
  <c r="R32"/>
  <c r="Q32"/>
  <c r="L32"/>
  <c r="J32"/>
  <c r="I32"/>
  <c r="H32"/>
  <c r="P32" s="1"/>
  <c r="F32"/>
  <c r="N32" s="1"/>
  <c r="E32"/>
  <c r="M32"/>
  <c r="X31"/>
  <c r="V31"/>
  <c r="U31"/>
  <c r="T31"/>
  <c r="R31"/>
  <c r="Q31"/>
  <c r="L31"/>
  <c r="H31"/>
  <c r="J31"/>
  <c r="I31"/>
  <c r="F31"/>
  <c r="E31"/>
  <c r="T30"/>
  <c r="S30"/>
  <c r="R30"/>
  <c r="Q30"/>
  <c r="H30"/>
  <c r="P30" s="1"/>
  <c r="G30"/>
  <c r="O30"/>
  <c r="F30"/>
  <c r="N30"/>
  <c r="E30"/>
  <c r="M30"/>
  <c r="T29"/>
  <c r="S29"/>
  <c r="R29"/>
  <c r="Q29"/>
  <c r="H29"/>
  <c r="P29"/>
  <c r="G29"/>
  <c r="O29"/>
  <c r="F29"/>
  <c r="N29"/>
  <c r="E29"/>
  <c r="M29"/>
  <c r="T28"/>
  <c r="S28"/>
  <c r="R28"/>
  <c r="Q28"/>
  <c r="H28"/>
  <c r="P28"/>
  <c r="G28"/>
  <c r="O28"/>
  <c r="F28"/>
  <c r="N28"/>
  <c r="E28"/>
  <c r="M28"/>
  <c r="T27"/>
  <c r="S27"/>
  <c r="R27"/>
  <c r="Q27"/>
  <c r="H27"/>
  <c r="P27"/>
  <c r="G27"/>
  <c r="O27"/>
  <c r="F27"/>
  <c r="N27"/>
  <c r="E27"/>
  <c r="M27"/>
  <c r="T26"/>
  <c r="S26"/>
  <c r="R26"/>
  <c r="Q26"/>
  <c r="H26"/>
  <c r="P26"/>
  <c r="G26"/>
  <c r="O26"/>
  <c r="F26"/>
  <c r="N26"/>
  <c r="E26"/>
  <c r="M26"/>
  <c r="T25"/>
  <c r="S25"/>
  <c r="R25"/>
  <c r="Q25"/>
  <c r="H25"/>
  <c r="P25"/>
  <c r="G25"/>
  <c r="O25"/>
  <c r="F25"/>
  <c r="N25"/>
  <c r="E25"/>
  <c r="M25"/>
  <c r="T24"/>
  <c r="S24"/>
  <c r="R24"/>
  <c r="Q24"/>
  <c r="H24"/>
  <c r="P24"/>
  <c r="G24"/>
  <c r="O24"/>
  <c r="F24"/>
  <c r="N24"/>
  <c r="E24"/>
  <c r="M24"/>
  <c r="T23"/>
  <c r="S23"/>
  <c r="R23"/>
  <c r="Q23"/>
  <c r="H23"/>
  <c r="P23"/>
  <c r="G23"/>
  <c r="O23"/>
  <c r="F23"/>
  <c r="N23"/>
  <c r="E23"/>
  <c r="M23"/>
  <c r="T22"/>
  <c r="S22"/>
  <c r="R22"/>
  <c r="Q22"/>
  <c r="H22"/>
  <c r="P22"/>
  <c r="G22"/>
  <c r="O22"/>
  <c r="F22"/>
  <c r="N22"/>
  <c r="E22"/>
  <c r="M22"/>
  <c r="T21"/>
  <c r="S21"/>
  <c r="R21"/>
  <c r="Q21"/>
  <c r="H21"/>
  <c r="P21"/>
  <c r="G21"/>
  <c r="O21"/>
  <c r="F21"/>
  <c r="N21"/>
  <c r="E21"/>
  <c r="M21"/>
  <c r="T20"/>
  <c r="S20"/>
  <c r="R20"/>
  <c r="Q20"/>
  <c r="H20"/>
  <c r="P20"/>
  <c r="G20"/>
  <c r="O20"/>
  <c r="F20"/>
  <c r="N20"/>
  <c r="E20"/>
  <c r="M20"/>
  <c r="T19"/>
  <c r="S19"/>
  <c r="R19"/>
  <c r="Q19"/>
  <c r="H19"/>
  <c r="G19"/>
  <c r="F19"/>
  <c r="E19"/>
  <c r="X18"/>
  <c r="V18"/>
  <c r="U18"/>
  <c r="T18"/>
  <c r="R18"/>
  <c r="Q18"/>
  <c r="L18"/>
  <c r="J18"/>
  <c r="I18"/>
  <c r="H18"/>
  <c r="P18"/>
  <c r="F18"/>
  <c r="N18"/>
  <c r="E18"/>
  <c r="M18" s="1"/>
  <c r="X17"/>
  <c r="U17"/>
  <c r="T17"/>
  <c r="Q17"/>
  <c r="L17"/>
  <c r="I17"/>
  <c r="H17"/>
  <c r="E17"/>
  <c r="X16"/>
  <c r="AB16" s="1"/>
  <c r="V16"/>
  <c r="U16"/>
  <c r="T16"/>
  <c r="R16"/>
  <c r="Z16" s="1"/>
  <c r="Q16"/>
  <c r="Y16"/>
  <c r="L16"/>
  <c r="J16"/>
  <c r="I16"/>
  <c r="H16"/>
  <c r="P16" s="1"/>
  <c r="F16"/>
  <c r="N16" s="1"/>
  <c r="E16"/>
  <c r="M16" s="1"/>
  <c r="X15"/>
  <c r="V15"/>
  <c r="U15"/>
  <c r="T15"/>
  <c r="R15"/>
  <c r="Q15"/>
  <c r="L15"/>
  <c r="J15"/>
  <c r="I15"/>
  <c r="H15"/>
  <c r="F15"/>
  <c r="E15"/>
  <c r="X13"/>
  <c r="V13"/>
  <c r="U13"/>
  <c r="L13"/>
  <c r="P13" s="1"/>
  <c r="J13"/>
  <c r="N13" s="1"/>
  <c r="I13"/>
  <c r="M13"/>
  <c r="X12"/>
  <c r="V12"/>
  <c r="U12"/>
  <c r="P12"/>
  <c r="L12"/>
  <c r="J12"/>
  <c r="N12" s="1"/>
  <c r="I12"/>
  <c r="M12" s="1"/>
  <c r="X11"/>
  <c r="V11"/>
  <c r="U11"/>
  <c r="L11"/>
  <c r="J11"/>
  <c r="I11"/>
  <c r="J10" i="152"/>
  <c r="I20"/>
  <c r="J23"/>
  <c r="J25"/>
  <c r="H39"/>
  <c r="J39"/>
  <c r="J58"/>
  <c r="H64"/>
  <c r="J64"/>
  <c r="J68"/>
  <c r="H72"/>
  <c r="J80"/>
  <c r="J92"/>
  <c r="H95"/>
  <c r="J95"/>
  <c r="I105"/>
  <c r="J108"/>
  <c r="I124"/>
  <c r="I135"/>
  <c r="H139"/>
  <c r="J139"/>
  <c r="J40"/>
  <c r="J55"/>
  <c r="I60"/>
  <c r="J60"/>
  <c r="J65"/>
  <c r="J73"/>
  <c r="J94"/>
  <c r="J96"/>
  <c r="I117"/>
  <c r="H124"/>
  <c r="J124"/>
  <c r="J141"/>
  <c r="I144"/>
  <c r="J144"/>
  <c r="C113" i="154"/>
  <c r="C112"/>
  <c r="C111"/>
  <c r="T110"/>
  <c r="AB110"/>
  <c r="R110"/>
  <c r="Z110"/>
  <c r="Q110"/>
  <c r="F110"/>
  <c r="E110"/>
  <c r="M110"/>
  <c r="AD112"/>
  <c r="AL112"/>
  <c r="AC112"/>
  <c r="AK112"/>
  <c r="Z112"/>
  <c r="Y112"/>
  <c r="T112"/>
  <c r="AB112"/>
  <c r="N112"/>
  <c r="M112"/>
  <c r="H112"/>
  <c r="AF112"/>
  <c r="AN112"/>
  <c r="AL111"/>
  <c r="AK111"/>
  <c r="AF111"/>
  <c r="AN111"/>
  <c r="AD111"/>
  <c r="AC111"/>
  <c r="Z111"/>
  <c r="Y111"/>
  <c r="T111"/>
  <c r="AB111"/>
  <c r="N111"/>
  <c r="M111"/>
  <c r="H111"/>
  <c r="H110"/>
  <c r="Y110"/>
  <c r="N110"/>
  <c r="AD108"/>
  <c r="AL108"/>
  <c r="AC108"/>
  <c r="AK108"/>
  <c r="Z108"/>
  <c r="Y108"/>
  <c r="T108"/>
  <c r="AB108"/>
  <c r="N108"/>
  <c r="M108"/>
  <c r="H108"/>
  <c r="AD107"/>
  <c r="AL107"/>
  <c r="AC107"/>
  <c r="AK107"/>
  <c r="AB107"/>
  <c r="Z107"/>
  <c r="Y107"/>
  <c r="T107"/>
  <c r="P107"/>
  <c r="N107"/>
  <c r="M107"/>
  <c r="H107"/>
  <c r="AF107"/>
  <c r="AN107"/>
  <c r="AD106"/>
  <c r="AL106"/>
  <c r="AC106"/>
  <c r="AK106"/>
  <c r="Z106"/>
  <c r="Y106"/>
  <c r="T106"/>
  <c r="N106"/>
  <c r="M106"/>
  <c r="H106"/>
  <c r="AF106"/>
  <c r="AN106"/>
  <c r="Z105"/>
  <c r="R105"/>
  <c r="Q105"/>
  <c r="Y105"/>
  <c r="N105"/>
  <c r="M105"/>
  <c r="F105"/>
  <c r="AD105"/>
  <c r="AL105"/>
  <c r="E105"/>
  <c r="AC105"/>
  <c r="AK105"/>
  <c r="AD101"/>
  <c r="AL101"/>
  <c r="AC101"/>
  <c r="AK101"/>
  <c r="Z101"/>
  <c r="Y101"/>
  <c r="T101"/>
  <c r="AB101"/>
  <c r="N101"/>
  <c r="M101"/>
  <c r="H101"/>
  <c r="AD100"/>
  <c r="AL100"/>
  <c r="AC100"/>
  <c r="AK100"/>
  <c r="AB100"/>
  <c r="Z100"/>
  <c r="Y100"/>
  <c r="T100"/>
  <c r="AF100"/>
  <c r="AN100"/>
  <c r="N100"/>
  <c r="M100"/>
  <c r="H100"/>
  <c r="P100"/>
  <c r="AD99"/>
  <c r="AL99"/>
  <c r="AC99"/>
  <c r="AK99"/>
  <c r="Z99"/>
  <c r="Y99"/>
  <c r="T99"/>
  <c r="AB99"/>
  <c r="N99"/>
  <c r="M99"/>
  <c r="H99"/>
  <c r="AL98"/>
  <c r="AD98"/>
  <c r="AC98"/>
  <c r="AK98"/>
  <c r="Z98"/>
  <c r="Y98"/>
  <c r="T98"/>
  <c r="AB98"/>
  <c r="N98"/>
  <c r="M98"/>
  <c r="H98"/>
  <c r="P98"/>
  <c r="Z97"/>
  <c r="R97"/>
  <c r="Q97"/>
  <c r="Y97"/>
  <c r="N97"/>
  <c r="F97"/>
  <c r="AD97"/>
  <c r="AL97"/>
  <c r="E97"/>
  <c r="M97"/>
  <c r="AD94"/>
  <c r="AL94"/>
  <c r="AC94"/>
  <c r="AK94"/>
  <c r="Z94"/>
  <c r="Y94"/>
  <c r="T94"/>
  <c r="AB94"/>
  <c r="N94"/>
  <c r="M94"/>
  <c r="H94"/>
  <c r="AK93"/>
  <c r="AF93"/>
  <c r="AN93"/>
  <c r="AD93"/>
  <c r="AL93"/>
  <c r="AC93"/>
  <c r="AB93"/>
  <c r="Z93"/>
  <c r="Y93"/>
  <c r="T93"/>
  <c r="P93"/>
  <c r="N93"/>
  <c r="M93"/>
  <c r="H93"/>
  <c r="AL92"/>
  <c r="AD92"/>
  <c r="AC92"/>
  <c r="AK92"/>
  <c r="Z92"/>
  <c r="Y92"/>
  <c r="T92"/>
  <c r="N92"/>
  <c r="M92"/>
  <c r="H92"/>
  <c r="AF92"/>
  <c r="AN92"/>
  <c r="Z91"/>
  <c r="R91"/>
  <c r="Q91"/>
  <c r="Y91"/>
  <c r="N91"/>
  <c r="M91"/>
  <c r="F91"/>
  <c r="AD91"/>
  <c r="AL91"/>
  <c r="E91"/>
  <c r="AC91"/>
  <c r="AK91"/>
  <c r="AD90"/>
  <c r="AL90"/>
  <c r="AC90"/>
  <c r="AK90"/>
  <c r="Z90"/>
  <c r="Y90"/>
  <c r="T90"/>
  <c r="AB90"/>
  <c r="N90"/>
  <c r="M90"/>
  <c r="H90"/>
  <c r="AF90"/>
  <c r="AN90"/>
  <c r="AK89"/>
  <c r="AD89"/>
  <c r="AL89"/>
  <c r="AC89"/>
  <c r="Z89"/>
  <c r="Y89"/>
  <c r="T89"/>
  <c r="AB89"/>
  <c r="N89"/>
  <c r="M89"/>
  <c r="H89"/>
  <c r="P89"/>
  <c r="AL88"/>
  <c r="AD88"/>
  <c r="AC88"/>
  <c r="AK88"/>
  <c r="Z88"/>
  <c r="Y88"/>
  <c r="T88"/>
  <c r="AB88"/>
  <c r="N88"/>
  <c r="M88"/>
  <c r="H88"/>
  <c r="AF88"/>
  <c r="AN88"/>
  <c r="AL87"/>
  <c r="AD87"/>
  <c r="AC87"/>
  <c r="AK87"/>
  <c r="Z87"/>
  <c r="Y87"/>
  <c r="T87"/>
  <c r="AB87"/>
  <c r="N87"/>
  <c r="M87"/>
  <c r="H87"/>
  <c r="P87"/>
  <c r="Z86"/>
  <c r="T86"/>
  <c r="AB86"/>
  <c r="R86"/>
  <c r="Q86"/>
  <c r="Y86"/>
  <c r="N86"/>
  <c r="H86"/>
  <c r="AF86"/>
  <c r="AN86"/>
  <c r="F86"/>
  <c r="AD86"/>
  <c r="AL86"/>
  <c r="E86"/>
  <c r="M86"/>
  <c r="AD85"/>
  <c r="AL85"/>
  <c r="AC85"/>
  <c r="AK85"/>
  <c r="Z85"/>
  <c r="Y85"/>
  <c r="T85"/>
  <c r="AB85"/>
  <c r="N85"/>
  <c r="M85"/>
  <c r="H85"/>
  <c r="AL84"/>
  <c r="AK84"/>
  <c r="AD84"/>
  <c r="AC84"/>
  <c r="Z84"/>
  <c r="Y84"/>
  <c r="T84"/>
  <c r="AB84"/>
  <c r="N84"/>
  <c r="M84"/>
  <c r="H84"/>
  <c r="AF84"/>
  <c r="AN84"/>
  <c r="AL83"/>
  <c r="AD83"/>
  <c r="AC83"/>
  <c r="AK83"/>
  <c r="Z83"/>
  <c r="Y83"/>
  <c r="T83"/>
  <c r="AB83"/>
  <c r="N83"/>
  <c r="M83"/>
  <c r="H83"/>
  <c r="AF83"/>
  <c r="AN83"/>
  <c r="AL82"/>
  <c r="AD82"/>
  <c r="AC82"/>
  <c r="AK82"/>
  <c r="Z82"/>
  <c r="Y82"/>
  <c r="T82"/>
  <c r="AB82"/>
  <c r="N82"/>
  <c r="M82"/>
  <c r="H82"/>
  <c r="P82"/>
  <c r="Z81"/>
  <c r="T81"/>
  <c r="AB81"/>
  <c r="R81"/>
  <c r="Q81"/>
  <c r="Y81"/>
  <c r="N81"/>
  <c r="H81"/>
  <c r="AF81"/>
  <c r="AN81"/>
  <c r="F81"/>
  <c r="AD81"/>
  <c r="AL81"/>
  <c r="E81"/>
  <c r="M81"/>
  <c r="AD80"/>
  <c r="AL80"/>
  <c r="AC80"/>
  <c r="AK80"/>
  <c r="Z80"/>
  <c r="Y80"/>
  <c r="T80"/>
  <c r="AB80"/>
  <c r="N80"/>
  <c r="M80"/>
  <c r="H80"/>
  <c r="AF80"/>
  <c r="AN80"/>
  <c r="AK79"/>
  <c r="AD79"/>
  <c r="AL79"/>
  <c r="AC79"/>
  <c r="Z79"/>
  <c r="Y79"/>
  <c r="T79"/>
  <c r="AB79"/>
  <c r="N79"/>
  <c r="M79"/>
  <c r="H79"/>
  <c r="AF79"/>
  <c r="AN79"/>
  <c r="AL78"/>
  <c r="AD78"/>
  <c r="AC78"/>
  <c r="AK78"/>
  <c r="Z78"/>
  <c r="Y78"/>
  <c r="T78"/>
  <c r="N78"/>
  <c r="M78"/>
  <c r="H78"/>
  <c r="AF78"/>
  <c r="AN78"/>
  <c r="Z77"/>
  <c r="R77"/>
  <c r="Q77"/>
  <c r="Y77"/>
  <c r="N77"/>
  <c r="M77"/>
  <c r="F77"/>
  <c r="AD77"/>
  <c r="AL77"/>
  <c r="E77"/>
  <c r="AC77"/>
  <c r="AK77"/>
  <c r="T72"/>
  <c r="R72"/>
  <c r="Q72"/>
  <c r="H72"/>
  <c r="F72"/>
  <c r="N72"/>
  <c r="E72"/>
  <c r="M72"/>
  <c r="AD76"/>
  <c r="AL76"/>
  <c r="AC76"/>
  <c r="AK76"/>
  <c r="Z76"/>
  <c r="Y76"/>
  <c r="T76"/>
  <c r="AB76"/>
  <c r="N76"/>
  <c r="M76"/>
  <c r="H76"/>
  <c r="AK75"/>
  <c r="AD75"/>
  <c r="AL75"/>
  <c r="AC75"/>
  <c r="AB75"/>
  <c r="Z75"/>
  <c r="Y75"/>
  <c r="T75"/>
  <c r="P75"/>
  <c r="N75"/>
  <c r="M75"/>
  <c r="H75"/>
  <c r="AF75"/>
  <c r="AN75"/>
  <c r="AD74"/>
  <c r="AL74"/>
  <c r="AC74"/>
  <c r="AK74"/>
  <c r="Z74"/>
  <c r="Y74"/>
  <c r="T74"/>
  <c r="AB74"/>
  <c r="N74"/>
  <c r="M74"/>
  <c r="H74"/>
  <c r="AL73"/>
  <c r="AK73"/>
  <c r="AD73"/>
  <c r="AC73"/>
  <c r="Z73"/>
  <c r="Y73"/>
  <c r="T73"/>
  <c r="AB72"/>
  <c r="N73"/>
  <c r="M73"/>
  <c r="H73"/>
  <c r="AF73"/>
  <c r="AN73"/>
  <c r="Y72"/>
  <c r="Z72"/>
  <c r="AD71"/>
  <c r="AL71"/>
  <c r="AC71"/>
  <c r="AK71"/>
  <c r="Z71"/>
  <c r="Y71"/>
  <c r="T71"/>
  <c r="AB71"/>
  <c r="N71"/>
  <c r="M71"/>
  <c r="H71"/>
  <c r="AK70"/>
  <c r="AD70"/>
  <c r="AL70"/>
  <c r="AC70"/>
  <c r="AB70"/>
  <c r="Z70"/>
  <c r="Y70"/>
  <c r="T70"/>
  <c r="AF70"/>
  <c r="AN70"/>
  <c r="N70"/>
  <c r="M70"/>
  <c r="H70"/>
  <c r="P70"/>
  <c r="AL69"/>
  <c r="AD69"/>
  <c r="AC69"/>
  <c r="AK69"/>
  <c r="Z69"/>
  <c r="Y69"/>
  <c r="T69"/>
  <c r="N69"/>
  <c r="M69"/>
  <c r="H69"/>
  <c r="Z68"/>
  <c r="R68"/>
  <c r="Q68"/>
  <c r="Y68"/>
  <c r="N68"/>
  <c r="H68"/>
  <c r="P68"/>
  <c r="F68"/>
  <c r="AD68"/>
  <c r="AL68"/>
  <c r="E68"/>
  <c r="AC68"/>
  <c r="AK68"/>
  <c r="AD67"/>
  <c r="AL67"/>
  <c r="AC67"/>
  <c r="AK67"/>
  <c r="Z67"/>
  <c r="Y67"/>
  <c r="T67"/>
  <c r="AB67"/>
  <c r="N67"/>
  <c r="M67"/>
  <c r="H67"/>
  <c r="AK66"/>
  <c r="AD66"/>
  <c r="AL66"/>
  <c r="AC66"/>
  <c r="AB66"/>
  <c r="Z66"/>
  <c r="Y66"/>
  <c r="T66"/>
  <c r="P66"/>
  <c r="N66"/>
  <c r="M66"/>
  <c r="H66"/>
  <c r="AF66"/>
  <c r="AN66"/>
  <c r="AL65"/>
  <c r="AD65"/>
  <c r="AC65"/>
  <c r="AK65"/>
  <c r="Z65"/>
  <c r="Y65"/>
  <c r="T65"/>
  <c r="AB65"/>
  <c r="N65"/>
  <c r="M65"/>
  <c r="H65"/>
  <c r="AF65"/>
  <c r="AN65"/>
  <c r="AL64"/>
  <c r="AK64"/>
  <c r="AD64"/>
  <c r="AC64"/>
  <c r="Z64"/>
  <c r="Y64"/>
  <c r="T64"/>
  <c r="AB64"/>
  <c r="N64"/>
  <c r="M64"/>
  <c r="H64"/>
  <c r="P64"/>
  <c r="AL63"/>
  <c r="AD63"/>
  <c r="AC63"/>
  <c r="AK63"/>
  <c r="Z63"/>
  <c r="Y63"/>
  <c r="T63"/>
  <c r="N63"/>
  <c r="M63"/>
  <c r="H63"/>
  <c r="AF63"/>
  <c r="AN63"/>
  <c r="Z62"/>
  <c r="R62"/>
  <c r="Q62"/>
  <c r="Y62"/>
  <c r="H62"/>
  <c r="P62"/>
  <c r="F62"/>
  <c r="N62"/>
  <c r="E62"/>
  <c r="AC62"/>
  <c r="AK62"/>
  <c r="AD61"/>
  <c r="AL61"/>
  <c r="AC61"/>
  <c r="AK61"/>
  <c r="Z61"/>
  <c r="Y61"/>
  <c r="T61"/>
  <c r="AB61"/>
  <c r="N61"/>
  <c r="M61"/>
  <c r="H61"/>
  <c r="AF61"/>
  <c r="AN61"/>
  <c r="AK60"/>
  <c r="AF60"/>
  <c r="AN60"/>
  <c r="AD60"/>
  <c r="AL60"/>
  <c r="AC60"/>
  <c r="AB60"/>
  <c r="Z60"/>
  <c r="Y60"/>
  <c r="T60"/>
  <c r="P60"/>
  <c r="N60"/>
  <c r="M60"/>
  <c r="H60"/>
  <c r="AL59"/>
  <c r="AD59"/>
  <c r="AC59"/>
  <c r="AK59"/>
  <c r="Z59"/>
  <c r="Y59"/>
  <c r="T59"/>
  <c r="T58"/>
  <c r="AB58"/>
  <c r="N59"/>
  <c r="M59"/>
  <c r="H59"/>
  <c r="AF59"/>
  <c r="AN59"/>
  <c r="Z58"/>
  <c r="R58"/>
  <c r="Q58"/>
  <c r="Y58"/>
  <c r="N58"/>
  <c r="M58"/>
  <c r="H58"/>
  <c r="P58"/>
  <c r="F58"/>
  <c r="AD58"/>
  <c r="AL58"/>
  <c r="E58"/>
  <c r="AC58"/>
  <c r="AK58"/>
  <c r="R54"/>
  <c r="Q54"/>
  <c r="F54"/>
  <c r="E54"/>
  <c r="AC54"/>
  <c r="AK54"/>
  <c r="T48"/>
  <c r="R48"/>
  <c r="Q48"/>
  <c r="H48"/>
  <c r="AD57"/>
  <c r="AL57"/>
  <c r="AC57"/>
  <c r="AK57"/>
  <c r="Z57"/>
  <c r="Y57"/>
  <c r="T57"/>
  <c r="AB57"/>
  <c r="N57"/>
  <c r="M57"/>
  <c r="H57"/>
  <c r="AL56"/>
  <c r="AD56"/>
  <c r="AC56"/>
  <c r="AK56"/>
  <c r="Z56"/>
  <c r="Y56"/>
  <c r="T56"/>
  <c r="AB56"/>
  <c r="N56"/>
  <c r="M56"/>
  <c r="H56"/>
  <c r="P56"/>
  <c r="AD55"/>
  <c r="AL55"/>
  <c r="AC55"/>
  <c r="AK55"/>
  <c r="Z55"/>
  <c r="Y55"/>
  <c r="T55"/>
  <c r="AB55"/>
  <c r="N55"/>
  <c r="M55"/>
  <c r="H55"/>
  <c r="AC48"/>
  <c r="F48"/>
  <c r="E48"/>
  <c r="AD53"/>
  <c r="AL53"/>
  <c r="AC53"/>
  <c r="AK53"/>
  <c r="Z53"/>
  <c r="Y53"/>
  <c r="T53"/>
  <c r="AB53"/>
  <c r="N53"/>
  <c r="M53"/>
  <c r="H53"/>
  <c r="AF53"/>
  <c r="AN53"/>
  <c r="AL52"/>
  <c r="AK52"/>
  <c r="AD52"/>
  <c r="AC52"/>
  <c r="Z52"/>
  <c r="Y52"/>
  <c r="T52"/>
  <c r="AB52"/>
  <c r="N52"/>
  <c r="M52"/>
  <c r="H52"/>
  <c r="AF52"/>
  <c r="AN52"/>
  <c r="AL51"/>
  <c r="AD51"/>
  <c r="AC51"/>
  <c r="AK51"/>
  <c r="Z51"/>
  <c r="Y51"/>
  <c r="T51"/>
  <c r="AB51"/>
  <c r="N51"/>
  <c r="M51"/>
  <c r="H51"/>
  <c r="AF51"/>
  <c r="AN51"/>
  <c r="AL50"/>
  <c r="AK50"/>
  <c r="AF50"/>
  <c r="AN50"/>
  <c r="AD50"/>
  <c r="AC50"/>
  <c r="AB50"/>
  <c r="Z50"/>
  <c r="Y50"/>
  <c r="T50"/>
  <c r="P50"/>
  <c r="N50"/>
  <c r="M50"/>
  <c r="H50"/>
  <c r="AL49"/>
  <c r="AD49"/>
  <c r="AC49"/>
  <c r="AK49"/>
  <c r="Z49"/>
  <c r="Y49"/>
  <c r="T49"/>
  <c r="AB49"/>
  <c r="N49"/>
  <c r="M49"/>
  <c r="H49"/>
  <c r="AF49"/>
  <c r="AN49"/>
  <c r="AG130"/>
  <c r="V130"/>
  <c r="AH130"/>
  <c r="U130"/>
  <c r="R130"/>
  <c r="Z130"/>
  <c r="Q130"/>
  <c r="Y130"/>
  <c r="M130"/>
  <c r="J130"/>
  <c r="I130"/>
  <c r="F130"/>
  <c r="AD130"/>
  <c r="AL130"/>
  <c r="AG129"/>
  <c r="V129"/>
  <c r="AH129"/>
  <c r="U129"/>
  <c r="R129"/>
  <c r="Z129"/>
  <c r="Q129"/>
  <c r="Y129"/>
  <c r="M129"/>
  <c r="J129"/>
  <c r="I129"/>
  <c r="F129"/>
  <c r="AD129"/>
  <c r="AL129"/>
  <c r="U128"/>
  <c r="Q128"/>
  <c r="Y128"/>
  <c r="I128"/>
  <c r="AG128"/>
  <c r="E128"/>
  <c r="AC128"/>
  <c r="V127"/>
  <c r="U127"/>
  <c r="J127"/>
  <c r="AH127"/>
  <c r="I127"/>
  <c r="AG127"/>
  <c r="Z126"/>
  <c r="V126"/>
  <c r="U126"/>
  <c r="AG126"/>
  <c r="R126"/>
  <c r="Q126"/>
  <c r="Y126"/>
  <c r="J126"/>
  <c r="AH126"/>
  <c r="I126"/>
  <c r="F126"/>
  <c r="AD126"/>
  <c r="AL126"/>
  <c r="E126"/>
  <c r="AC126"/>
  <c r="AK126"/>
  <c r="V125"/>
  <c r="U125"/>
  <c r="AG125"/>
  <c r="J125"/>
  <c r="AH125"/>
  <c r="I125"/>
  <c r="S124"/>
  <c r="AA124"/>
  <c r="R124"/>
  <c r="R122"/>
  <c r="Z122"/>
  <c r="Q124"/>
  <c r="Y124"/>
  <c r="G124"/>
  <c r="AE124"/>
  <c r="AM124"/>
  <c r="F124"/>
  <c r="F122"/>
  <c r="E124"/>
  <c r="AC124"/>
  <c r="AK124"/>
  <c r="S123"/>
  <c r="S122"/>
  <c r="AA122"/>
  <c r="R123"/>
  <c r="Z123"/>
  <c r="Q123"/>
  <c r="Y123"/>
  <c r="G123"/>
  <c r="G122"/>
  <c r="F123"/>
  <c r="AD123"/>
  <c r="AL123"/>
  <c r="E123"/>
  <c r="AC123"/>
  <c r="AK123"/>
  <c r="Q122"/>
  <c r="Y122"/>
  <c r="E122"/>
  <c r="AC122"/>
  <c r="AK122"/>
  <c r="AD121"/>
  <c r="Y121"/>
  <c r="V121"/>
  <c r="U121"/>
  <c r="R121"/>
  <c r="Z121"/>
  <c r="Q121"/>
  <c r="N121"/>
  <c r="J121"/>
  <c r="AH121"/>
  <c r="I121"/>
  <c r="AG121"/>
  <c r="F121"/>
  <c r="E121"/>
  <c r="AC121"/>
  <c r="AI119"/>
  <c r="AE119"/>
  <c r="AM119"/>
  <c r="AA119"/>
  <c r="V119"/>
  <c r="U119"/>
  <c r="S119"/>
  <c r="J119"/>
  <c r="I119"/>
  <c r="G119"/>
  <c r="O119"/>
  <c r="AK118"/>
  <c r="AJ118"/>
  <c r="AH118"/>
  <c r="AG118"/>
  <c r="AD118"/>
  <c r="AL118"/>
  <c r="AC118"/>
  <c r="Z118"/>
  <c r="Y118"/>
  <c r="X118"/>
  <c r="T118"/>
  <c r="AB118"/>
  <c r="N118"/>
  <c r="M118"/>
  <c r="L118"/>
  <c r="H118"/>
  <c r="AF118"/>
  <c r="AN118"/>
  <c r="AK117"/>
  <c r="AF117"/>
  <c r="AN117"/>
  <c r="AD117"/>
  <c r="AL117"/>
  <c r="AC117"/>
  <c r="AB117"/>
  <c r="Z117"/>
  <c r="Y117"/>
  <c r="T117"/>
  <c r="P117"/>
  <c r="N117"/>
  <c r="M117"/>
  <c r="H117"/>
  <c r="AN116"/>
  <c r="AK116"/>
  <c r="AF116"/>
  <c r="AD116"/>
  <c r="AL116"/>
  <c r="AC116"/>
  <c r="AB116"/>
  <c r="Z116"/>
  <c r="Y116"/>
  <c r="T116"/>
  <c r="P116"/>
  <c r="N116"/>
  <c r="M116"/>
  <c r="H116"/>
  <c r="AL115"/>
  <c r="AD115"/>
  <c r="AC115"/>
  <c r="AK115"/>
  <c r="Z115"/>
  <c r="Y115"/>
  <c r="T115"/>
  <c r="AB115"/>
  <c r="N115"/>
  <c r="M115"/>
  <c r="H115"/>
  <c r="AF115"/>
  <c r="AN115"/>
  <c r="AD114"/>
  <c r="AL114"/>
  <c r="AC114"/>
  <c r="AK114"/>
  <c r="Z114"/>
  <c r="Y114"/>
  <c r="T114"/>
  <c r="AB114"/>
  <c r="N114"/>
  <c r="M114"/>
  <c r="H114"/>
  <c r="AD113"/>
  <c r="AL113"/>
  <c r="AC113"/>
  <c r="AK113"/>
  <c r="Z113"/>
  <c r="Y113"/>
  <c r="T113"/>
  <c r="AB113"/>
  <c r="N113"/>
  <c r="M113"/>
  <c r="H113"/>
  <c r="AD109"/>
  <c r="AL109"/>
  <c r="AC109"/>
  <c r="AK109"/>
  <c r="Z109"/>
  <c r="Y109"/>
  <c r="T109"/>
  <c r="AB109"/>
  <c r="N109"/>
  <c r="M109"/>
  <c r="H109"/>
  <c r="AD104"/>
  <c r="AL104"/>
  <c r="AC104"/>
  <c r="AK104"/>
  <c r="Z104"/>
  <c r="Y104"/>
  <c r="T104"/>
  <c r="AB104"/>
  <c r="N104"/>
  <c r="M104"/>
  <c r="H104"/>
  <c r="AD103"/>
  <c r="AL103"/>
  <c r="AC103"/>
  <c r="AK103"/>
  <c r="Z103"/>
  <c r="Y103"/>
  <c r="T103"/>
  <c r="AB103"/>
  <c r="N103"/>
  <c r="M103"/>
  <c r="H103"/>
  <c r="P103"/>
  <c r="AD102"/>
  <c r="AL102"/>
  <c r="AC102"/>
  <c r="AK102"/>
  <c r="Z102"/>
  <c r="Y102"/>
  <c r="T102"/>
  <c r="AB102"/>
  <c r="N102"/>
  <c r="M102"/>
  <c r="H102"/>
  <c r="AD96"/>
  <c r="AL96"/>
  <c r="AC96"/>
  <c r="AK96"/>
  <c r="Z96"/>
  <c r="Y96"/>
  <c r="T96"/>
  <c r="AB96"/>
  <c r="N96"/>
  <c r="M96"/>
  <c r="H96"/>
  <c r="AD95"/>
  <c r="AL95"/>
  <c r="AC95"/>
  <c r="AK95"/>
  <c r="Z95"/>
  <c r="Y95"/>
  <c r="T95"/>
  <c r="AB95"/>
  <c r="N95"/>
  <c r="M95"/>
  <c r="H95"/>
  <c r="P95"/>
  <c r="AD54"/>
  <c r="AL54"/>
  <c r="Z54"/>
  <c r="Y54"/>
  <c r="N54"/>
  <c r="M54"/>
  <c r="AD48"/>
  <c r="AL48"/>
  <c r="AK48"/>
  <c r="Z48"/>
  <c r="Y48"/>
  <c r="N48"/>
  <c r="AD47"/>
  <c r="AL47"/>
  <c r="AC47"/>
  <c r="AK47"/>
  <c r="Z47"/>
  <c r="Y47"/>
  <c r="T47"/>
  <c r="AB47"/>
  <c r="N47"/>
  <c r="M47"/>
  <c r="H47"/>
  <c r="P47"/>
  <c r="AD46"/>
  <c r="AL46"/>
  <c r="AC46"/>
  <c r="AK46"/>
  <c r="Z46"/>
  <c r="Y46"/>
  <c r="T46"/>
  <c r="AB46"/>
  <c r="N46"/>
  <c r="M46"/>
  <c r="H46"/>
  <c r="P46"/>
  <c r="AL45"/>
  <c r="AD45"/>
  <c r="AC45"/>
  <c r="AK45"/>
  <c r="Z45"/>
  <c r="Y45"/>
  <c r="T45"/>
  <c r="AB45"/>
  <c r="N45"/>
  <c r="M45"/>
  <c r="H45"/>
  <c r="AK44"/>
  <c r="AD44"/>
  <c r="AL44"/>
  <c r="AC44"/>
  <c r="Z44"/>
  <c r="Y44"/>
  <c r="T44"/>
  <c r="AB44"/>
  <c r="P44"/>
  <c r="N44"/>
  <c r="M44"/>
  <c r="H44"/>
  <c r="AD43"/>
  <c r="AL43"/>
  <c r="AC43"/>
  <c r="AK43"/>
  <c r="Z43"/>
  <c r="Y43"/>
  <c r="T43"/>
  <c r="AB43"/>
  <c r="N43"/>
  <c r="M43"/>
  <c r="H43"/>
  <c r="P43"/>
  <c r="AD42"/>
  <c r="AL42"/>
  <c r="AC42"/>
  <c r="AK42"/>
  <c r="Z42"/>
  <c r="Y42"/>
  <c r="T42"/>
  <c r="AB42"/>
  <c r="N42"/>
  <c r="M42"/>
  <c r="H42"/>
  <c r="P42"/>
  <c r="AL41"/>
  <c r="AD41"/>
  <c r="AC41"/>
  <c r="AK41"/>
  <c r="Z41"/>
  <c r="Y41"/>
  <c r="T41"/>
  <c r="AB41"/>
  <c r="N41"/>
  <c r="M41"/>
  <c r="H41"/>
  <c r="AK40"/>
  <c r="AD40"/>
  <c r="AL40"/>
  <c r="AC40"/>
  <c r="Z40"/>
  <c r="Y40"/>
  <c r="T40"/>
  <c r="AF40"/>
  <c r="AN40"/>
  <c r="P40"/>
  <c r="N40"/>
  <c r="M40"/>
  <c r="H40"/>
  <c r="AD39"/>
  <c r="AL39"/>
  <c r="AC39"/>
  <c r="AK39"/>
  <c r="Z39"/>
  <c r="Y39"/>
  <c r="T39"/>
  <c r="AB39"/>
  <c r="N39"/>
  <c r="M39"/>
  <c r="H39"/>
  <c r="P39"/>
  <c r="AD38"/>
  <c r="AL38"/>
  <c r="AC38"/>
  <c r="AK38"/>
  <c r="Z38"/>
  <c r="Y38"/>
  <c r="T38"/>
  <c r="AB38"/>
  <c r="N38"/>
  <c r="M38"/>
  <c r="H38"/>
  <c r="P38"/>
  <c r="AL37"/>
  <c r="AD37"/>
  <c r="AC37"/>
  <c r="AK37"/>
  <c r="Z37"/>
  <c r="Y37"/>
  <c r="T37"/>
  <c r="AB37"/>
  <c r="N37"/>
  <c r="M37"/>
  <c r="H37"/>
  <c r="AK36"/>
  <c r="AD36"/>
  <c r="AL36"/>
  <c r="AC36"/>
  <c r="Z36"/>
  <c r="Y36"/>
  <c r="T36"/>
  <c r="AB36"/>
  <c r="P36"/>
  <c r="N36"/>
  <c r="M36"/>
  <c r="H36"/>
  <c r="AD35"/>
  <c r="AL35"/>
  <c r="AC35"/>
  <c r="AK35"/>
  <c r="Z35"/>
  <c r="Y35"/>
  <c r="T35"/>
  <c r="N35"/>
  <c r="M35"/>
  <c r="H35"/>
  <c r="H126"/>
  <c r="AH34"/>
  <c r="AL34"/>
  <c r="AG34"/>
  <c r="AD34"/>
  <c r="AC34"/>
  <c r="AK34"/>
  <c r="Z34"/>
  <c r="Y34"/>
  <c r="X34"/>
  <c r="T34"/>
  <c r="AB34"/>
  <c r="N34"/>
  <c r="M34"/>
  <c r="L34"/>
  <c r="AJ34"/>
  <c r="H34"/>
  <c r="AF34"/>
  <c r="AH33"/>
  <c r="AL33"/>
  <c r="AG33"/>
  <c r="AD33"/>
  <c r="AC33"/>
  <c r="AK33"/>
  <c r="Z33"/>
  <c r="Y33"/>
  <c r="X33"/>
  <c r="T33"/>
  <c r="AB33"/>
  <c r="N33"/>
  <c r="M33"/>
  <c r="L33"/>
  <c r="AJ33"/>
  <c r="H33"/>
  <c r="AF33"/>
  <c r="AH32"/>
  <c r="AL32"/>
  <c r="AG32"/>
  <c r="AD32"/>
  <c r="AC32"/>
  <c r="AK32"/>
  <c r="Z32"/>
  <c r="Y32"/>
  <c r="X32"/>
  <c r="T32"/>
  <c r="AB32"/>
  <c r="N32"/>
  <c r="M32"/>
  <c r="L32"/>
  <c r="AJ32"/>
  <c r="H32"/>
  <c r="AF32"/>
  <c r="AH31"/>
  <c r="AL31"/>
  <c r="AG31"/>
  <c r="AD31"/>
  <c r="AC31"/>
  <c r="AK31"/>
  <c r="Z31"/>
  <c r="Y31"/>
  <c r="X31"/>
  <c r="X130"/>
  <c r="T31"/>
  <c r="T130"/>
  <c r="N31"/>
  <c r="M31"/>
  <c r="L31"/>
  <c r="L130"/>
  <c r="AJ130"/>
  <c r="H31"/>
  <c r="AF31"/>
  <c r="AE30"/>
  <c r="AM30"/>
  <c r="AD30"/>
  <c r="AL30"/>
  <c r="AC30"/>
  <c r="AK30"/>
  <c r="AA30"/>
  <c r="Z30"/>
  <c r="Y30"/>
  <c r="T30"/>
  <c r="AF30"/>
  <c r="AN30"/>
  <c r="O30"/>
  <c r="N30"/>
  <c r="M30"/>
  <c r="H30"/>
  <c r="P30"/>
  <c r="AE29"/>
  <c r="AM29"/>
  <c r="AD29"/>
  <c r="AL29"/>
  <c r="AC29"/>
  <c r="AK29"/>
  <c r="AA29"/>
  <c r="Z29"/>
  <c r="Y29"/>
  <c r="T29"/>
  <c r="AB29"/>
  <c r="O29"/>
  <c r="N29"/>
  <c r="M29"/>
  <c r="H29"/>
  <c r="P29"/>
  <c r="AE28"/>
  <c r="AM28"/>
  <c r="AD28"/>
  <c r="AL28"/>
  <c r="AC28"/>
  <c r="AK28"/>
  <c r="AA28"/>
  <c r="Z28"/>
  <c r="Y28"/>
  <c r="T28"/>
  <c r="AB28"/>
  <c r="O28"/>
  <c r="N28"/>
  <c r="M28"/>
  <c r="H28"/>
  <c r="AF28"/>
  <c r="AN28"/>
  <c r="AE27"/>
  <c r="AM27"/>
  <c r="AD27"/>
  <c r="AL27"/>
  <c r="AC27"/>
  <c r="AK27"/>
  <c r="AA27"/>
  <c r="Z27"/>
  <c r="Y27"/>
  <c r="T27"/>
  <c r="T124"/>
  <c r="AB124"/>
  <c r="O27"/>
  <c r="N27"/>
  <c r="M27"/>
  <c r="H27"/>
  <c r="H124"/>
  <c r="AE26"/>
  <c r="AM26"/>
  <c r="AD26"/>
  <c r="AL26"/>
  <c r="AC26"/>
  <c r="AK26"/>
  <c r="AA26"/>
  <c r="Z26"/>
  <c r="Y26"/>
  <c r="T26"/>
  <c r="AF26"/>
  <c r="AN26"/>
  <c r="O26"/>
  <c r="N26"/>
  <c r="M26"/>
  <c r="H26"/>
  <c r="P26"/>
  <c r="AE25"/>
  <c r="AM25"/>
  <c r="AD25"/>
  <c r="AL25"/>
  <c r="AC25"/>
  <c r="AK25"/>
  <c r="AA25"/>
  <c r="Z25"/>
  <c r="Y25"/>
  <c r="T25"/>
  <c r="AB25"/>
  <c r="O25"/>
  <c r="N25"/>
  <c r="M25"/>
  <c r="H25"/>
  <c r="P25"/>
  <c r="AE24"/>
  <c r="AM24"/>
  <c r="AD24"/>
  <c r="AL24"/>
  <c r="AC24"/>
  <c r="AK24"/>
  <c r="AA24"/>
  <c r="Z24"/>
  <c r="Y24"/>
  <c r="T24"/>
  <c r="AB24"/>
  <c r="O24"/>
  <c r="N24"/>
  <c r="M24"/>
  <c r="H24"/>
  <c r="AF24"/>
  <c r="AN24"/>
  <c r="AE23"/>
  <c r="AM23"/>
  <c r="AD23"/>
  <c r="AL23"/>
  <c r="AC23"/>
  <c r="AK23"/>
  <c r="AA23"/>
  <c r="Z23"/>
  <c r="Y23"/>
  <c r="T23"/>
  <c r="AB23"/>
  <c r="O23"/>
  <c r="N23"/>
  <c r="M23"/>
  <c r="H23"/>
  <c r="P23"/>
  <c r="AE22"/>
  <c r="AM22"/>
  <c r="AD22"/>
  <c r="AL22"/>
  <c r="AC22"/>
  <c r="AK22"/>
  <c r="AA22"/>
  <c r="Z22"/>
  <c r="Y22"/>
  <c r="T22"/>
  <c r="AF22"/>
  <c r="AN22"/>
  <c r="O22"/>
  <c r="N22"/>
  <c r="M22"/>
  <c r="H22"/>
  <c r="P22"/>
  <c r="AE21"/>
  <c r="AM21"/>
  <c r="AD21"/>
  <c r="AL21"/>
  <c r="AC21"/>
  <c r="AK21"/>
  <c r="AA21"/>
  <c r="Z21"/>
  <c r="Y21"/>
  <c r="T21"/>
  <c r="AB21"/>
  <c r="O21"/>
  <c r="N21"/>
  <c r="M21"/>
  <c r="H21"/>
  <c r="P21"/>
  <c r="AE20"/>
  <c r="AM20"/>
  <c r="AD20"/>
  <c r="AL20"/>
  <c r="AC20"/>
  <c r="AK20"/>
  <c r="AA20"/>
  <c r="Z20"/>
  <c r="Y20"/>
  <c r="T20"/>
  <c r="AB20"/>
  <c r="O20"/>
  <c r="N20"/>
  <c r="M20"/>
  <c r="H20"/>
  <c r="AF20"/>
  <c r="AN20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AE19"/>
  <c r="AM19"/>
  <c r="AD19"/>
  <c r="AL19"/>
  <c r="AC19"/>
  <c r="AK19"/>
  <c r="AA19"/>
  <c r="Z19"/>
  <c r="Y19"/>
  <c r="T19"/>
  <c r="AB19"/>
  <c r="O19"/>
  <c r="N19"/>
  <c r="M19"/>
  <c r="H19"/>
  <c r="P19"/>
  <c r="AL18"/>
  <c r="AH18"/>
  <c r="AG18"/>
  <c r="AK18"/>
  <c r="AD18"/>
  <c r="AC18"/>
  <c r="Z18"/>
  <c r="Y18"/>
  <c r="X18"/>
  <c r="X129"/>
  <c r="T18"/>
  <c r="T129"/>
  <c r="AB129"/>
  <c r="N18"/>
  <c r="M18"/>
  <c r="L18"/>
  <c r="AJ18"/>
  <c r="H18"/>
  <c r="AF18"/>
  <c r="AN18"/>
  <c r="AJ17"/>
  <c r="AG17"/>
  <c r="AC17"/>
  <c r="AK17"/>
  <c r="AB17"/>
  <c r="Y17"/>
  <c r="X17"/>
  <c r="X128"/>
  <c r="T17"/>
  <c r="T128"/>
  <c r="AB128"/>
  <c r="P17"/>
  <c r="M17"/>
  <c r="L17"/>
  <c r="L128"/>
  <c r="AJ128"/>
  <c r="H17"/>
  <c r="AF17"/>
  <c r="AN17"/>
  <c r="AH16"/>
  <c r="AG16"/>
  <c r="AD16"/>
  <c r="AL16"/>
  <c r="AC16"/>
  <c r="AK16"/>
  <c r="Z16"/>
  <c r="Y16"/>
  <c r="X16"/>
  <c r="T16"/>
  <c r="AB16"/>
  <c r="N16"/>
  <c r="M16"/>
  <c r="L16"/>
  <c r="AJ16"/>
  <c r="H16"/>
  <c r="AF16"/>
  <c r="AN16"/>
  <c r="AL15"/>
  <c r="AH15"/>
  <c r="AG15"/>
  <c r="AD15"/>
  <c r="AC15"/>
  <c r="AK15"/>
  <c r="Z15"/>
  <c r="Y15"/>
  <c r="X15"/>
  <c r="X121"/>
  <c r="T15"/>
  <c r="N15"/>
  <c r="M15"/>
  <c r="L15"/>
  <c r="L121"/>
  <c r="AJ121"/>
  <c r="H15"/>
  <c r="H121"/>
  <c r="AK13"/>
  <c r="AH13"/>
  <c r="AL13"/>
  <c r="AG13"/>
  <c r="AB13"/>
  <c r="Z13"/>
  <c r="Y13"/>
  <c r="X13"/>
  <c r="P13"/>
  <c r="N13"/>
  <c r="M13"/>
  <c r="L13"/>
  <c r="AJ13"/>
  <c r="AN13"/>
  <c r="AH12"/>
  <c r="AL12"/>
  <c r="AG12"/>
  <c r="AK12"/>
  <c r="Z12"/>
  <c r="Y12"/>
  <c r="X12"/>
  <c r="X126"/>
  <c r="X125"/>
  <c r="N12"/>
  <c r="M12"/>
  <c r="L12"/>
  <c r="P12"/>
  <c r="AK11"/>
  <c r="AH11"/>
  <c r="AL11"/>
  <c r="AG11"/>
  <c r="AB11"/>
  <c r="Z11"/>
  <c r="Y11"/>
  <c r="X11"/>
  <c r="X127"/>
  <c r="P11"/>
  <c r="N11"/>
  <c r="M11"/>
  <c r="L11"/>
  <c r="L119"/>
  <c r="C20" i="138"/>
  <c r="I266" i="152"/>
  <c r="F265"/>
  <c r="E265"/>
  <c r="G265"/>
  <c r="F264"/>
  <c r="G264"/>
  <c r="F263"/>
  <c r="E263"/>
  <c r="G263"/>
  <c r="F262"/>
  <c r="E262"/>
  <c r="G262"/>
  <c r="F260"/>
  <c r="E260"/>
  <c r="G260"/>
  <c r="F259"/>
  <c r="E259"/>
  <c r="G259"/>
  <c r="F257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2"/>
  <c r="I211"/>
  <c r="I210"/>
  <c r="I209"/>
  <c r="I208"/>
  <c r="I207"/>
  <c r="I206"/>
  <c r="I205"/>
  <c r="I204"/>
  <c r="I203"/>
  <c r="I202"/>
  <c r="I201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I196"/>
  <c r="I257" s="1"/>
  <c r="I192"/>
  <c r="I175"/>
  <c r="I261"/>
  <c r="I153"/>
  <c r="I258"/>
  <c r="F195"/>
  <c r="F194"/>
  <c r="G194"/>
  <c r="F193"/>
  <c r="G193"/>
  <c r="E254"/>
  <c r="E253"/>
  <c r="E252"/>
  <c r="E251"/>
  <c r="E250"/>
  <c r="E249"/>
  <c r="E248"/>
  <c r="E247"/>
  <c r="G247" s="1"/>
  <c r="E246"/>
  <c r="E245"/>
  <c r="E244"/>
  <c r="E243"/>
  <c r="E242"/>
  <c r="E241"/>
  <c r="E240"/>
  <c r="G240" s="1"/>
  <c r="E239"/>
  <c r="E238"/>
  <c r="E237"/>
  <c r="E236"/>
  <c r="G236"/>
  <c r="E235"/>
  <c r="E234"/>
  <c r="E233"/>
  <c r="E232"/>
  <c r="G232" s="1"/>
  <c r="E231"/>
  <c r="G231" s="1"/>
  <c r="E230"/>
  <c r="E229"/>
  <c r="E228"/>
  <c r="G228" s="1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G198"/>
  <c r="E197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H174"/>
  <c r="J174" s="1"/>
  <c r="H173"/>
  <c r="J173" s="1"/>
  <c r="H172"/>
  <c r="J172" s="1"/>
  <c r="H171"/>
  <c r="J171" s="1"/>
  <c r="H170"/>
  <c r="J170" s="1"/>
  <c r="H169"/>
  <c r="J169" s="1"/>
  <c r="H168"/>
  <c r="J168" s="1"/>
  <c r="H167"/>
  <c r="J167" s="1"/>
  <c r="H166"/>
  <c r="J166" s="1"/>
  <c r="H165"/>
  <c r="J165" s="1"/>
  <c r="H164"/>
  <c r="J164" s="1"/>
  <c r="H163"/>
  <c r="J163" s="1"/>
  <c r="H162"/>
  <c r="J162" s="1"/>
  <c r="H161"/>
  <c r="J161" s="1"/>
  <c r="H160"/>
  <c r="J160" s="1"/>
  <c r="H159"/>
  <c r="J159" s="1"/>
  <c r="H158"/>
  <c r="J158" s="1"/>
  <c r="H157"/>
  <c r="J157" s="1"/>
  <c r="H156"/>
  <c r="J156" s="1"/>
  <c r="H155"/>
  <c r="J155" s="1"/>
  <c r="H154"/>
  <c r="J154" s="1"/>
  <c r="F174"/>
  <c r="F173"/>
  <c r="F172"/>
  <c r="F171"/>
  <c r="F170"/>
  <c r="F169"/>
  <c r="F168"/>
  <c r="F167"/>
  <c r="F166"/>
  <c r="F165"/>
  <c r="F164"/>
  <c r="F163"/>
  <c r="F162"/>
  <c r="G162" s="1"/>
  <c r="F161"/>
  <c r="F160"/>
  <c r="F159"/>
  <c r="F158"/>
  <c r="F157"/>
  <c r="F156"/>
  <c r="F155"/>
  <c r="F153"/>
  <c r="F258" s="1"/>
  <c r="F154"/>
  <c r="E174"/>
  <c r="E173"/>
  <c r="G173" s="1"/>
  <c r="E172"/>
  <c r="G172"/>
  <c r="E171"/>
  <c r="E170"/>
  <c r="G170" s="1"/>
  <c r="E169"/>
  <c r="G169"/>
  <c r="E168"/>
  <c r="E167"/>
  <c r="G167"/>
  <c r="E166"/>
  <c r="E165"/>
  <c r="G165" s="1"/>
  <c r="E164"/>
  <c r="G164"/>
  <c r="E163"/>
  <c r="E162"/>
  <c r="E161"/>
  <c r="E160"/>
  <c r="E159"/>
  <c r="E158"/>
  <c r="E157"/>
  <c r="G157" s="1"/>
  <c r="E156"/>
  <c r="G156"/>
  <c r="E155"/>
  <c r="E154"/>
  <c r="G253"/>
  <c r="G252"/>
  <c r="G251"/>
  <c r="G250"/>
  <c r="G249"/>
  <c r="G248"/>
  <c r="G246"/>
  <c r="G245"/>
  <c r="G244"/>
  <c r="G243"/>
  <c r="G242"/>
  <c r="G241"/>
  <c r="G239"/>
  <c r="G238"/>
  <c r="G237"/>
  <c r="G235"/>
  <c r="G234"/>
  <c r="G233"/>
  <c r="G230"/>
  <c r="G229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5"/>
  <c r="I191"/>
  <c r="H191"/>
  <c r="G191"/>
  <c r="I190"/>
  <c r="I265"/>
  <c r="H190"/>
  <c r="H265"/>
  <c r="G190"/>
  <c r="I189"/>
  <c r="H189"/>
  <c r="G189"/>
  <c r="I188"/>
  <c r="H188"/>
  <c r="G188"/>
  <c r="I187"/>
  <c r="G187"/>
  <c r="I186"/>
  <c r="G186"/>
  <c r="I185"/>
  <c r="G185"/>
  <c r="I184"/>
  <c r="G184"/>
  <c r="I183"/>
  <c r="H183"/>
  <c r="G183"/>
  <c r="I182"/>
  <c r="H182"/>
  <c r="G182"/>
  <c r="I181"/>
  <c r="H181"/>
  <c r="G181"/>
  <c r="I180"/>
  <c r="I264"/>
  <c r="H180"/>
  <c r="G180"/>
  <c r="I179"/>
  <c r="H179"/>
  <c r="G179"/>
  <c r="I178"/>
  <c r="I263"/>
  <c r="H178"/>
  <c r="H263"/>
  <c r="J263"/>
  <c r="G178"/>
  <c r="I177"/>
  <c r="H177"/>
  <c r="G177"/>
  <c r="I176"/>
  <c r="I262"/>
  <c r="H176"/>
  <c r="G176"/>
  <c r="F175"/>
  <c r="G175"/>
  <c r="E175"/>
  <c r="E261"/>
  <c r="G174"/>
  <c r="G171"/>
  <c r="G166"/>
  <c r="G163"/>
  <c r="G161"/>
  <c r="G159"/>
  <c r="G158"/>
  <c r="G155"/>
  <c r="G154"/>
  <c r="I259"/>
  <c r="H259"/>
  <c r="J259"/>
  <c r="I45" i="127"/>
  <c r="I260" i="152"/>
  <c r="H260"/>
  <c r="J260"/>
  <c r="V53" i="142"/>
  <c r="U53"/>
  <c r="T53"/>
  <c r="M53"/>
  <c r="L53"/>
  <c r="K53"/>
  <c r="V52"/>
  <c r="U52"/>
  <c r="T52"/>
  <c r="M52"/>
  <c r="L52"/>
  <c r="K52"/>
  <c r="V51"/>
  <c r="U51"/>
  <c r="T51"/>
  <c r="M51"/>
  <c r="L51"/>
  <c r="K51"/>
  <c r="V50"/>
  <c r="U50"/>
  <c r="T50"/>
  <c r="M50"/>
  <c r="L50"/>
  <c r="K50"/>
  <c r="V49"/>
  <c r="U49"/>
  <c r="T49"/>
  <c r="M49"/>
  <c r="L49"/>
  <c r="K49"/>
  <c r="V48"/>
  <c r="U48"/>
  <c r="T48"/>
  <c r="M48"/>
  <c r="L48"/>
  <c r="K48"/>
  <c r="V47"/>
  <c r="U47"/>
  <c r="T47"/>
  <c r="M47"/>
  <c r="L47"/>
  <c r="K47"/>
  <c r="V46"/>
  <c r="U46"/>
  <c r="T46"/>
  <c r="M46"/>
  <c r="L46"/>
  <c r="K46"/>
  <c r="V45"/>
  <c r="U45"/>
  <c r="T45"/>
  <c r="M45"/>
  <c r="L45"/>
  <c r="K45"/>
  <c r="V44"/>
  <c r="U44"/>
  <c r="T44"/>
  <c r="M44"/>
  <c r="L44"/>
  <c r="K44"/>
  <c r="V43"/>
  <c r="U43"/>
  <c r="T43"/>
  <c r="M43"/>
  <c r="L43"/>
  <c r="K43"/>
  <c r="V42"/>
  <c r="U42"/>
  <c r="T42"/>
  <c r="M42"/>
  <c r="L42"/>
  <c r="K42"/>
  <c r="V41"/>
  <c r="U41"/>
  <c r="T41"/>
  <c r="M41"/>
  <c r="L41"/>
  <c r="K41"/>
  <c r="V40"/>
  <c r="U40"/>
  <c r="T40"/>
  <c r="M40"/>
  <c r="L40"/>
  <c r="K40"/>
  <c r="V39"/>
  <c r="U39"/>
  <c r="T39"/>
  <c r="M39"/>
  <c r="L39"/>
  <c r="K39"/>
  <c r="V38"/>
  <c r="U38"/>
  <c r="T38"/>
  <c r="M38"/>
  <c r="L38"/>
  <c r="K38"/>
  <c r="V37"/>
  <c r="U37"/>
  <c r="T37"/>
  <c r="M37"/>
  <c r="L37"/>
  <c r="K37"/>
  <c r="V36"/>
  <c r="U36"/>
  <c r="T36"/>
  <c r="M36"/>
  <c r="L36"/>
  <c r="K36"/>
  <c r="V83" i="140"/>
  <c r="U83"/>
  <c r="R83"/>
  <c r="Q83"/>
  <c r="J83"/>
  <c r="I83"/>
  <c r="F83"/>
  <c r="E83"/>
  <c r="AC83" s="1"/>
  <c r="AK83" s="1"/>
  <c r="E34" i="142"/>
  <c r="C81" i="127"/>
  <c r="C80" i="56"/>
  <c r="C79"/>
  <c r="C79" i="127"/>
  <c r="C80"/>
  <c r="R83"/>
  <c r="O83"/>
  <c r="N83"/>
  <c r="M83"/>
  <c r="L83"/>
  <c r="K83"/>
  <c r="J83"/>
  <c r="G83"/>
  <c r="D83"/>
  <c r="E83"/>
  <c r="N82"/>
  <c r="M82"/>
  <c r="L82"/>
  <c r="K82"/>
  <c r="D82"/>
  <c r="E82"/>
  <c r="R83" i="56"/>
  <c r="O83"/>
  <c r="N83"/>
  <c r="M83"/>
  <c r="K83"/>
  <c r="J83"/>
  <c r="G83"/>
  <c r="D83"/>
  <c r="N82"/>
  <c r="M82"/>
  <c r="K82"/>
  <c r="D82"/>
  <c r="Q46" i="112"/>
  <c r="D46" s="1"/>
  <c r="P46"/>
  <c r="U46" s="1"/>
  <c r="O46"/>
  <c r="N46"/>
  <c r="S46" s="1"/>
  <c r="M46"/>
  <c r="R46" s="1"/>
  <c r="L46"/>
  <c r="K46"/>
  <c r="C47" i="113"/>
  <c r="C46"/>
  <c r="C46" i="112"/>
  <c r="C47"/>
  <c r="Q46" i="113"/>
  <c r="P46"/>
  <c r="O46"/>
  <c r="T46"/>
  <c r="N46"/>
  <c r="S46" s="1"/>
  <c r="M46"/>
  <c r="L46"/>
  <c r="R46"/>
  <c r="E46"/>
  <c r="D46"/>
  <c r="C44" i="75"/>
  <c r="C45"/>
  <c r="I86" i="127"/>
  <c r="I87"/>
  <c r="H87"/>
  <c r="I46"/>
  <c r="I83"/>
  <c r="R79" i="56"/>
  <c r="Q79"/>
  <c r="S79"/>
  <c r="O79"/>
  <c r="L79"/>
  <c r="H79"/>
  <c r="E79"/>
  <c r="S79" i="127"/>
  <c r="R79"/>
  <c r="Q79"/>
  <c r="P79"/>
  <c r="O79"/>
  <c r="L79"/>
  <c r="H79"/>
  <c r="E79"/>
  <c r="M44" i="75"/>
  <c r="R44" s="1"/>
  <c r="V46" i="113"/>
  <c r="K44" i="75"/>
  <c r="P44"/>
  <c r="J44"/>
  <c r="I44"/>
  <c r="N44" s="1"/>
  <c r="P79" i="56"/>
  <c r="F265" i="143"/>
  <c r="E265"/>
  <c r="F264"/>
  <c r="F263"/>
  <c r="E263"/>
  <c r="F262"/>
  <c r="E262"/>
  <c r="F260"/>
  <c r="E260"/>
  <c r="F39"/>
  <c r="E39"/>
  <c r="I53"/>
  <c r="H53"/>
  <c r="J53"/>
  <c r="G53"/>
  <c r="I52"/>
  <c r="H52"/>
  <c r="J52"/>
  <c r="G52"/>
  <c r="I51"/>
  <c r="H51"/>
  <c r="J51"/>
  <c r="G51"/>
  <c r="I50"/>
  <c r="H50"/>
  <c r="J50"/>
  <c r="G50"/>
  <c r="I49"/>
  <c r="H49"/>
  <c r="J49"/>
  <c r="G49"/>
  <c r="I48"/>
  <c r="H48"/>
  <c r="J48"/>
  <c r="G48"/>
  <c r="I47"/>
  <c r="I260"/>
  <c r="H47"/>
  <c r="J47"/>
  <c r="G47"/>
  <c r="F259"/>
  <c r="E259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2"/>
  <c r="I211"/>
  <c r="I210"/>
  <c r="I209"/>
  <c r="I208"/>
  <c r="I207"/>
  <c r="I206"/>
  <c r="I205"/>
  <c r="I204"/>
  <c r="I203"/>
  <c r="I202"/>
  <c r="I201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E254"/>
  <c r="E253"/>
  <c r="G253" s="1"/>
  <c r="E252"/>
  <c r="G252"/>
  <c r="E251"/>
  <c r="G251" s="1"/>
  <c r="E250"/>
  <c r="G250"/>
  <c r="E249"/>
  <c r="G249" s="1"/>
  <c r="E248"/>
  <c r="G248"/>
  <c r="E247"/>
  <c r="G247" s="1"/>
  <c r="E246"/>
  <c r="G246"/>
  <c r="E245"/>
  <c r="G245" s="1"/>
  <c r="E244"/>
  <c r="G244"/>
  <c r="E243"/>
  <c r="G243" s="1"/>
  <c r="E242"/>
  <c r="G242"/>
  <c r="E241"/>
  <c r="G241" s="1"/>
  <c r="E240"/>
  <c r="G240"/>
  <c r="E239"/>
  <c r="G239" s="1"/>
  <c r="E238"/>
  <c r="G238"/>
  <c r="E237"/>
  <c r="G237" s="1"/>
  <c r="E236"/>
  <c r="G236"/>
  <c r="E235"/>
  <c r="G235" s="1"/>
  <c r="E234"/>
  <c r="G234"/>
  <c r="E233"/>
  <c r="G233" s="1"/>
  <c r="E232"/>
  <c r="G232"/>
  <c r="E231"/>
  <c r="G231"/>
  <c r="E230"/>
  <c r="G230"/>
  <c r="E229"/>
  <c r="G229"/>
  <c r="E228"/>
  <c r="G228"/>
  <c r="E227"/>
  <c r="G227"/>
  <c r="E226"/>
  <c r="G226"/>
  <c r="E225"/>
  <c r="G225"/>
  <c r="E224"/>
  <c r="G224"/>
  <c r="E223"/>
  <c r="G223"/>
  <c r="E222"/>
  <c r="G222"/>
  <c r="E221"/>
  <c r="G221"/>
  <c r="E220"/>
  <c r="G220"/>
  <c r="E219"/>
  <c r="G219"/>
  <c r="E218"/>
  <c r="G218"/>
  <c r="E217"/>
  <c r="G217"/>
  <c r="E216"/>
  <c r="G216"/>
  <c r="E215"/>
  <c r="E214"/>
  <c r="G214" s="1"/>
  <c r="E213"/>
  <c r="E212"/>
  <c r="G212"/>
  <c r="E211"/>
  <c r="G211"/>
  <c r="E210"/>
  <c r="G210"/>
  <c r="E209"/>
  <c r="G209"/>
  <c r="E208"/>
  <c r="G208"/>
  <c r="E207"/>
  <c r="G207"/>
  <c r="E206"/>
  <c r="G206"/>
  <c r="E205"/>
  <c r="G205"/>
  <c r="E204"/>
  <c r="G204"/>
  <c r="E203"/>
  <c r="G203"/>
  <c r="E202"/>
  <c r="G202"/>
  <c r="E201"/>
  <c r="G201"/>
  <c r="E200"/>
  <c r="G200"/>
  <c r="E199"/>
  <c r="E198"/>
  <c r="E197"/>
  <c r="F195"/>
  <c r="G195" s="1"/>
  <c r="F194"/>
  <c r="G194" s="1"/>
  <c r="G192" s="1"/>
  <c r="G255" s="1"/>
  <c r="F193"/>
  <c r="E175"/>
  <c r="E261"/>
  <c r="I191"/>
  <c r="H191"/>
  <c r="J191"/>
  <c r="G191"/>
  <c r="I190"/>
  <c r="H190"/>
  <c r="J190"/>
  <c r="H265"/>
  <c r="G190"/>
  <c r="I189"/>
  <c r="H189"/>
  <c r="J189"/>
  <c r="G189"/>
  <c r="I188"/>
  <c r="H188"/>
  <c r="J188"/>
  <c r="G188"/>
  <c r="I187"/>
  <c r="J187"/>
  <c r="G187"/>
  <c r="I186"/>
  <c r="J186"/>
  <c r="G186"/>
  <c r="I185"/>
  <c r="J185"/>
  <c r="G185"/>
  <c r="I184"/>
  <c r="J184"/>
  <c r="G184"/>
  <c r="I183"/>
  <c r="H183"/>
  <c r="J183"/>
  <c r="G183"/>
  <c r="I182"/>
  <c r="H182"/>
  <c r="J182"/>
  <c r="G182"/>
  <c r="I181"/>
  <c r="H181"/>
  <c r="J181"/>
  <c r="G181"/>
  <c r="I180"/>
  <c r="H180"/>
  <c r="J180"/>
  <c r="G180"/>
  <c r="I179"/>
  <c r="H179"/>
  <c r="J179"/>
  <c r="G179"/>
  <c r="I178"/>
  <c r="H178"/>
  <c r="J178"/>
  <c r="G178"/>
  <c r="I177"/>
  <c r="H177"/>
  <c r="J177"/>
  <c r="G177"/>
  <c r="I176"/>
  <c r="I262"/>
  <c r="H176"/>
  <c r="J176"/>
  <c r="G176"/>
  <c r="F175"/>
  <c r="F261"/>
  <c r="F174"/>
  <c r="E174"/>
  <c r="F173"/>
  <c r="E173"/>
  <c r="F172"/>
  <c r="G172"/>
  <c r="E172"/>
  <c r="F171"/>
  <c r="E171"/>
  <c r="F170"/>
  <c r="G170" s="1"/>
  <c r="E170"/>
  <c r="F169"/>
  <c r="E169"/>
  <c r="F168"/>
  <c r="G168"/>
  <c r="E168"/>
  <c r="F167"/>
  <c r="E167"/>
  <c r="F166"/>
  <c r="E166"/>
  <c r="G166" s="1"/>
  <c r="F165"/>
  <c r="E165"/>
  <c r="F164"/>
  <c r="E164"/>
  <c r="F163"/>
  <c r="E163"/>
  <c r="F162"/>
  <c r="E162"/>
  <c r="F161"/>
  <c r="E161"/>
  <c r="F160"/>
  <c r="G160"/>
  <c r="E160"/>
  <c r="F159"/>
  <c r="E159"/>
  <c r="F158"/>
  <c r="G158" s="1"/>
  <c r="E158"/>
  <c r="F157"/>
  <c r="E157"/>
  <c r="F156"/>
  <c r="E156"/>
  <c r="G156" s="1"/>
  <c r="F155"/>
  <c r="E155"/>
  <c r="F154"/>
  <c r="E154"/>
  <c r="G154" s="1"/>
  <c r="E144"/>
  <c r="E124"/>
  <c r="E95"/>
  <c r="I152"/>
  <c r="H152"/>
  <c r="J152"/>
  <c r="G152"/>
  <c r="I151"/>
  <c r="H151"/>
  <c r="G151"/>
  <c r="I150"/>
  <c r="H150"/>
  <c r="G150"/>
  <c r="I149"/>
  <c r="H149"/>
  <c r="G149"/>
  <c r="I148"/>
  <c r="H148"/>
  <c r="J148"/>
  <c r="G148"/>
  <c r="I147"/>
  <c r="H147"/>
  <c r="G147"/>
  <c r="I146"/>
  <c r="H146"/>
  <c r="G146"/>
  <c r="I145"/>
  <c r="H145"/>
  <c r="G145"/>
  <c r="F144"/>
  <c r="G144"/>
  <c r="I143"/>
  <c r="H143"/>
  <c r="G143"/>
  <c r="I142"/>
  <c r="H142"/>
  <c r="J142"/>
  <c r="G142"/>
  <c r="I141"/>
  <c r="H141"/>
  <c r="J141"/>
  <c r="G141"/>
  <c r="H140"/>
  <c r="J140"/>
  <c r="G140"/>
  <c r="I139"/>
  <c r="F139"/>
  <c r="E139"/>
  <c r="I138"/>
  <c r="H138"/>
  <c r="J138"/>
  <c r="G138"/>
  <c r="I137"/>
  <c r="I135"/>
  <c r="H137"/>
  <c r="J137"/>
  <c r="G137"/>
  <c r="H136"/>
  <c r="J136"/>
  <c r="G136"/>
  <c r="F135"/>
  <c r="E135"/>
  <c r="I134"/>
  <c r="I133"/>
  <c r="H134"/>
  <c r="H133"/>
  <c r="G134"/>
  <c r="F133"/>
  <c r="E133"/>
  <c r="I132"/>
  <c r="H132"/>
  <c r="J132"/>
  <c r="G132"/>
  <c r="I131"/>
  <c r="H131"/>
  <c r="J131"/>
  <c r="G131"/>
  <c r="I130"/>
  <c r="H130"/>
  <c r="J130"/>
  <c r="G130"/>
  <c r="H129"/>
  <c r="J129"/>
  <c r="G129"/>
  <c r="H128"/>
  <c r="J128"/>
  <c r="G128"/>
  <c r="H127"/>
  <c r="J127"/>
  <c r="G127"/>
  <c r="I126"/>
  <c r="H126"/>
  <c r="G126"/>
  <c r="I125"/>
  <c r="H125"/>
  <c r="J125"/>
  <c r="G125"/>
  <c r="F124"/>
  <c r="G124"/>
  <c r="I123"/>
  <c r="H123"/>
  <c r="G123"/>
  <c r="I122"/>
  <c r="H122"/>
  <c r="J122"/>
  <c r="G122"/>
  <c r="I121"/>
  <c r="H121"/>
  <c r="J121"/>
  <c r="G121"/>
  <c r="I120"/>
  <c r="H120"/>
  <c r="J120"/>
  <c r="G120"/>
  <c r="I119"/>
  <c r="H119"/>
  <c r="J119"/>
  <c r="G119"/>
  <c r="I118"/>
  <c r="H118"/>
  <c r="J118"/>
  <c r="G118"/>
  <c r="F117"/>
  <c r="G117"/>
  <c r="E117"/>
  <c r="H116"/>
  <c r="J116"/>
  <c r="G116"/>
  <c r="H115"/>
  <c r="J115"/>
  <c r="G115"/>
  <c r="H114"/>
  <c r="J114"/>
  <c r="G114"/>
  <c r="H113"/>
  <c r="J113"/>
  <c r="G113"/>
  <c r="H112"/>
  <c r="J112"/>
  <c r="G112"/>
  <c r="I111"/>
  <c r="I110"/>
  <c r="H111"/>
  <c r="G111"/>
  <c r="F110"/>
  <c r="E110"/>
  <c r="I109"/>
  <c r="H109"/>
  <c r="J109"/>
  <c r="G109"/>
  <c r="I108"/>
  <c r="H108"/>
  <c r="G108"/>
  <c r="I107"/>
  <c r="H107"/>
  <c r="G107"/>
  <c r="I106"/>
  <c r="I105"/>
  <c r="H106"/>
  <c r="G106"/>
  <c r="F105"/>
  <c r="E105"/>
  <c r="G105"/>
  <c r="I104"/>
  <c r="H104"/>
  <c r="J104"/>
  <c r="J103"/>
  <c r="G104"/>
  <c r="G103"/>
  <c r="I103"/>
  <c r="F103"/>
  <c r="E103"/>
  <c r="I102"/>
  <c r="I101"/>
  <c r="H102"/>
  <c r="G102"/>
  <c r="F101"/>
  <c r="E101"/>
  <c r="G101"/>
  <c r="I100"/>
  <c r="J100"/>
  <c r="J99"/>
  <c r="G100"/>
  <c r="G99"/>
  <c r="F99"/>
  <c r="I98"/>
  <c r="H98"/>
  <c r="J98"/>
  <c r="G98"/>
  <c r="I97"/>
  <c r="H97"/>
  <c r="G97"/>
  <c r="I96"/>
  <c r="I95"/>
  <c r="H96"/>
  <c r="G96"/>
  <c r="F95"/>
  <c r="G95"/>
  <c r="H94"/>
  <c r="J94"/>
  <c r="G94"/>
  <c r="I93"/>
  <c r="F93"/>
  <c r="E93"/>
  <c r="G93"/>
  <c r="I92"/>
  <c r="J92"/>
  <c r="H92"/>
  <c r="G92"/>
  <c r="F91"/>
  <c r="G91"/>
  <c r="E91"/>
  <c r="I90"/>
  <c r="J90"/>
  <c r="G90"/>
  <c r="I89"/>
  <c r="J89"/>
  <c r="J88"/>
  <c r="G89"/>
  <c r="G88"/>
  <c r="F88"/>
  <c r="I87"/>
  <c r="I259"/>
  <c r="H87"/>
  <c r="H259"/>
  <c r="G87"/>
  <c r="I86" i="56"/>
  <c r="I86" i="143"/>
  <c r="H86"/>
  <c r="G86"/>
  <c r="I85" i="56"/>
  <c r="I85" i="143"/>
  <c r="H85"/>
  <c r="G85"/>
  <c r="I84"/>
  <c r="H84"/>
  <c r="J84"/>
  <c r="G84"/>
  <c r="I83"/>
  <c r="H83"/>
  <c r="G83"/>
  <c r="I82"/>
  <c r="H82"/>
  <c r="G82"/>
  <c r="I81"/>
  <c r="H81"/>
  <c r="G81"/>
  <c r="I80"/>
  <c r="H80"/>
  <c r="J80"/>
  <c r="G80"/>
  <c r="F79"/>
  <c r="I46" i="56"/>
  <c r="E79" i="143"/>
  <c r="G79"/>
  <c r="I45" i="56"/>
  <c r="I78" i="143"/>
  <c r="H78"/>
  <c r="G78"/>
  <c r="E72"/>
  <c r="F72"/>
  <c r="I73"/>
  <c r="H73"/>
  <c r="G73"/>
  <c r="F67"/>
  <c r="E67"/>
  <c r="G67"/>
  <c r="I71"/>
  <c r="H71"/>
  <c r="G71"/>
  <c r="I70"/>
  <c r="H70"/>
  <c r="J70"/>
  <c r="G70"/>
  <c r="I68"/>
  <c r="H68"/>
  <c r="J68"/>
  <c r="G68"/>
  <c r="I66"/>
  <c r="H66"/>
  <c r="G66"/>
  <c r="F64"/>
  <c r="E64"/>
  <c r="I63"/>
  <c r="H63"/>
  <c r="J63"/>
  <c r="G63"/>
  <c r="I62"/>
  <c r="H62"/>
  <c r="J62"/>
  <c r="G62"/>
  <c r="I61"/>
  <c r="I60"/>
  <c r="J60"/>
  <c r="H61"/>
  <c r="H60"/>
  <c r="G61"/>
  <c r="F60"/>
  <c r="E60"/>
  <c r="G60"/>
  <c r="F57"/>
  <c r="E57"/>
  <c r="G57"/>
  <c r="I56"/>
  <c r="I54"/>
  <c r="H56"/>
  <c r="G56"/>
  <c r="H55"/>
  <c r="J55"/>
  <c r="G55"/>
  <c r="F54"/>
  <c r="E54"/>
  <c r="G215"/>
  <c r="G161"/>
  <c r="G169"/>
  <c r="G198"/>
  <c r="J66"/>
  <c r="E153"/>
  <c r="E258" s="1"/>
  <c r="G155"/>
  <c r="H91"/>
  <c r="J149"/>
  <c r="G133"/>
  <c r="G165"/>
  <c r="G171"/>
  <c r="G110"/>
  <c r="J123"/>
  <c r="G135"/>
  <c r="G157"/>
  <c r="G162"/>
  <c r="G163"/>
  <c r="J96"/>
  <c r="J107"/>
  <c r="J111"/>
  <c r="G139"/>
  <c r="J143"/>
  <c r="G159"/>
  <c r="G167"/>
  <c r="G173"/>
  <c r="J83"/>
  <c r="G175"/>
  <c r="G54"/>
  <c r="I144"/>
  <c r="G193"/>
  <c r="G164"/>
  <c r="G174"/>
  <c r="J71"/>
  <c r="J78"/>
  <c r="H79"/>
  <c r="J82"/>
  <c r="J134"/>
  <c r="H139"/>
  <c r="J139"/>
  <c r="J147"/>
  <c r="J151"/>
  <c r="J81"/>
  <c r="H95"/>
  <c r="J108"/>
  <c r="H124"/>
  <c r="J146"/>
  <c r="J150"/>
  <c r="H101"/>
  <c r="J101"/>
  <c r="H110"/>
  <c r="I88"/>
  <c r="G64"/>
  <c r="C33" i="142"/>
  <c r="AA30"/>
  <c r="AD30"/>
  <c r="Z30"/>
  <c r="X30"/>
  <c r="W30"/>
  <c r="U30"/>
  <c r="T30"/>
  <c r="S30"/>
  <c r="P30"/>
  <c r="L30"/>
  <c r="K30"/>
  <c r="J30"/>
  <c r="I174" i="143"/>
  <c r="G30" i="142"/>
  <c r="Y30"/>
  <c r="AA29"/>
  <c r="Z29"/>
  <c r="AC29"/>
  <c r="X29"/>
  <c r="W29"/>
  <c r="U29"/>
  <c r="T29"/>
  <c r="S29"/>
  <c r="P29"/>
  <c r="L29"/>
  <c r="K29"/>
  <c r="J29"/>
  <c r="AB29"/>
  <c r="G29"/>
  <c r="Y29"/>
  <c r="AE29"/>
  <c r="AA28"/>
  <c r="Z28"/>
  <c r="X28"/>
  <c r="W28"/>
  <c r="U28"/>
  <c r="T28"/>
  <c r="S28"/>
  <c r="P28"/>
  <c r="L28"/>
  <c r="K28"/>
  <c r="J28"/>
  <c r="I172" i="143"/>
  <c r="G28" i="142"/>
  <c r="H172" i="143"/>
  <c r="J172" s="1"/>
  <c r="Y28" i="142"/>
  <c r="AA27"/>
  <c r="Z27"/>
  <c r="X27"/>
  <c r="W27"/>
  <c r="U27"/>
  <c r="T27"/>
  <c r="S27"/>
  <c r="P27"/>
  <c r="L27"/>
  <c r="K27"/>
  <c r="J27"/>
  <c r="I171" i="143"/>
  <c r="AB27" i="142"/>
  <c r="G27"/>
  <c r="H171" i="143"/>
  <c r="J171"/>
  <c r="AA26" i="142"/>
  <c r="Z26"/>
  <c r="AC26"/>
  <c r="X26"/>
  <c r="W26"/>
  <c r="U26"/>
  <c r="T26"/>
  <c r="S26"/>
  <c r="P26"/>
  <c r="L26"/>
  <c r="K26"/>
  <c r="J26"/>
  <c r="I170" i="143"/>
  <c r="AB26" i="142"/>
  <c r="G26"/>
  <c r="H170" i="143"/>
  <c r="J170" s="1"/>
  <c r="AA25" i="142"/>
  <c r="Z25"/>
  <c r="X25"/>
  <c r="W25"/>
  <c r="U25"/>
  <c r="T25"/>
  <c r="S25"/>
  <c r="P25"/>
  <c r="L25"/>
  <c r="K25"/>
  <c r="J25"/>
  <c r="AB25"/>
  <c r="G25"/>
  <c r="H169" i="143"/>
  <c r="AA24" i="142"/>
  <c r="Z24"/>
  <c r="X24"/>
  <c r="W24"/>
  <c r="U24"/>
  <c r="T24"/>
  <c r="S24"/>
  <c r="P24"/>
  <c r="L24"/>
  <c r="K24"/>
  <c r="J24"/>
  <c r="I168" i="143"/>
  <c r="G24" i="142"/>
  <c r="H168" i="143"/>
  <c r="J168" s="1"/>
  <c r="Y24" i="142"/>
  <c r="AA23"/>
  <c r="Z23"/>
  <c r="X23"/>
  <c r="W23"/>
  <c r="U23"/>
  <c r="T23"/>
  <c r="S23"/>
  <c r="P23"/>
  <c r="L23"/>
  <c r="K23"/>
  <c r="J23"/>
  <c r="I167" i="143"/>
  <c r="AB23" i="142"/>
  <c r="G23"/>
  <c r="H167" i="143"/>
  <c r="J167"/>
  <c r="AA22" i="142"/>
  <c r="Z22"/>
  <c r="X22"/>
  <c r="W22"/>
  <c r="U22"/>
  <c r="T22"/>
  <c r="S22"/>
  <c r="P22"/>
  <c r="L22"/>
  <c r="K22"/>
  <c r="J22"/>
  <c r="AB22"/>
  <c r="I166" i="143"/>
  <c r="G22" i="142"/>
  <c r="Y22"/>
  <c r="AA21"/>
  <c r="Z21"/>
  <c r="X21"/>
  <c r="W21"/>
  <c r="U21"/>
  <c r="T21"/>
  <c r="S21"/>
  <c r="P21"/>
  <c r="L21"/>
  <c r="K21"/>
  <c r="J21"/>
  <c r="AB21"/>
  <c r="I165" i="143"/>
  <c r="G21" i="142"/>
  <c r="H165" i="143"/>
  <c r="J165" s="1"/>
  <c r="AA20" i="142"/>
  <c r="Z20"/>
  <c r="X20"/>
  <c r="W20"/>
  <c r="U20"/>
  <c r="T20"/>
  <c r="S20"/>
  <c r="P20"/>
  <c r="L20"/>
  <c r="K20"/>
  <c r="J20"/>
  <c r="I164" i="143"/>
  <c r="G20" i="142"/>
  <c r="H164" i="143"/>
  <c r="J164" s="1"/>
  <c r="AA19" i="142"/>
  <c r="Z19"/>
  <c r="X19"/>
  <c r="W19"/>
  <c r="U19"/>
  <c r="T19"/>
  <c r="S19"/>
  <c r="P19"/>
  <c r="L19"/>
  <c r="K19"/>
  <c r="J19"/>
  <c r="I163" i="143"/>
  <c r="AB19" i="142"/>
  <c r="G19"/>
  <c r="H163" i="143"/>
  <c r="J163" s="1"/>
  <c r="AA18" i="142"/>
  <c r="Z18"/>
  <c r="AC18"/>
  <c r="X18"/>
  <c r="W18"/>
  <c r="U18"/>
  <c r="T18"/>
  <c r="S18"/>
  <c r="P18"/>
  <c r="L18"/>
  <c r="K18"/>
  <c r="J18"/>
  <c r="I162" i="143"/>
  <c r="G18" i="142"/>
  <c r="H162" i="143"/>
  <c r="J162" s="1"/>
  <c r="AA17" i="142"/>
  <c r="Z17"/>
  <c r="X17"/>
  <c r="W17"/>
  <c r="U17"/>
  <c r="T17"/>
  <c r="S17"/>
  <c r="P17"/>
  <c r="L17"/>
  <c r="K17"/>
  <c r="J17"/>
  <c r="I161" i="143"/>
  <c r="G17" i="142"/>
  <c r="H161" i="143"/>
  <c r="J161"/>
  <c r="AA16" i="142"/>
  <c r="Z16"/>
  <c r="X16"/>
  <c r="W16"/>
  <c r="U16"/>
  <c r="T16"/>
  <c r="S16"/>
  <c r="P16"/>
  <c r="L16"/>
  <c r="K16"/>
  <c r="J16"/>
  <c r="I160" i="143"/>
  <c r="J160" s="1"/>
  <c r="G16" i="142"/>
  <c r="H160" i="143"/>
  <c r="Y16" i="142"/>
  <c r="AA15"/>
  <c r="AD15"/>
  <c r="Z15"/>
  <c r="X15"/>
  <c r="W15"/>
  <c r="U15"/>
  <c r="T15"/>
  <c r="S15"/>
  <c r="P15"/>
  <c r="L15"/>
  <c r="K15"/>
  <c r="J15"/>
  <c r="AB15"/>
  <c r="G15"/>
  <c r="H159" i="143"/>
  <c r="AA14" i="142"/>
  <c r="AD14"/>
  <c r="Z14"/>
  <c r="X14"/>
  <c r="W14"/>
  <c r="U14"/>
  <c r="T14"/>
  <c r="S14"/>
  <c r="P14"/>
  <c r="L14"/>
  <c r="K14"/>
  <c r="J14"/>
  <c r="I158" i="143"/>
  <c r="AB14" i="142"/>
  <c r="G14"/>
  <c r="Y14"/>
  <c r="AE14"/>
  <c r="AA13"/>
  <c r="Z13"/>
  <c r="X13"/>
  <c r="W13"/>
  <c r="AC13"/>
  <c r="U13"/>
  <c r="T13"/>
  <c r="S13"/>
  <c r="P13"/>
  <c r="L13"/>
  <c r="K13"/>
  <c r="J13"/>
  <c r="I157" i="143"/>
  <c r="G13" i="142"/>
  <c r="Y13"/>
  <c r="AA12"/>
  <c r="Z12"/>
  <c r="X12"/>
  <c r="W12"/>
  <c r="U12"/>
  <c r="T12"/>
  <c r="S12"/>
  <c r="P12"/>
  <c r="L12"/>
  <c r="K12"/>
  <c r="J12"/>
  <c r="AB12"/>
  <c r="AE12"/>
  <c r="G12"/>
  <c r="H156" i="143"/>
  <c r="AA11" i="142"/>
  <c r="Z11"/>
  <c r="X11"/>
  <c r="W11"/>
  <c r="U11"/>
  <c r="T11"/>
  <c r="S11"/>
  <c r="P11"/>
  <c r="L11"/>
  <c r="K11"/>
  <c r="J11"/>
  <c r="AB11"/>
  <c r="AE11"/>
  <c r="G11"/>
  <c r="H155" i="143"/>
  <c r="AA10" i="142"/>
  <c r="Z10"/>
  <c r="X10"/>
  <c r="W10"/>
  <c r="AC10"/>
  <c r="U10"/>
  <c r="T10"/>
  <c r="S10"/>
  <c r="P10"/>
  <c r="L10"/>
  <c r="K10"/>
  <c r="J10"/>
  <c r="AB10"/>
  <c r="G10"/>
  <c r="H154" i="143"/>
  <c r="V84" i="140"/>
  <c r="U84"/>
  <c r="R84"/>
  <c r="Q84"/>
  <c r="Y84" s="1"/>
  <c r="J84"/>
  <c r="I84"/>
  <c r="F84"/>
  <c r="E84"/>
  <c r="R81"/>
  <c r="Z81" s="1"/>
  <c r="Q81"/>
  <c r="Y81" s="1"/>
  <c r="F81"/>
  <c r="N81" s="1"/>
  <c r="E81"/>
  <c r="Q80"/>
  <c r="R80"/>
  <c r="I80"/>
  <c r="F80"/>
  <c r="E80"/>
  <c r="Q78"/>
  <c r="Q77"/>
  <c r="S78"/>
  <c r="R78"/>
  <c r="S77"/>
  <c r="S76" s="1"/>
  <c r="R77"/>
  <c r="Q76"/>
  <c r="G78"/>
  <c r="G77"/>
  <c r="F78"/>
  <c r="F77"/>
  <c r="E78"/>
  <c r="E77"/>
  <c r="M77"/>
  <c r="E75"/>
  <c r="U75"/>
  <c r="V73"/>
  <c r="U73"/>
  <c r="S73"/>
  <c r="AA73" s="1"/>
  <c r="R73"/>
  <c r="Q73"/>
  <c r="J73"/>
  <c r="AH73" s="1"/>
  <c r="AL73" s="1"/>
  <c r="G17" i="138" s="1"/>
  <c r="I73" i="140"/>
  <c r="G73"/>
  <c r="F73"/>
  <c r="AH72"/>
  <c r="AG72"/>
  <c r="AD72"/>
  <c r="AC72"/>
  <c r="Z72"/>
  <c r="Y72"/>
  <c r="I254" i="152"/>
  <c r="H254"/>
  <c r="J254" s="1"/>
  <c r="N72" i="140"/>
  <c r="M72"/>
  <c r="AJ72"/>
  <c r="H254" i="143"/>
  <c r="AH34" i="140"/>
  <c r="AG34"/>
  <c r="AD34"/>
  <c r="AL34" s="1"/>
  <c r="AC34"/>
  <c r="AK34"/>
  <c r="Z34"/>
  <c r="Y34"/>
  <c r="I216" i="152"/>
  <c r="H216"/>
  <c r="J216" s="1"/>
  <c r="I216" i="143"/>
  <c r="AJ34" i="140"/>
  <c r="AF34"/>
  <c r="AN34"/>
  <c r="AE30"/>
  <c r="AM30" s="1"/>
  <c r="AD30"/>
  <c r="AL30"/>
  <c r="AC30"/>
  <c r="AK30" s="1"/>
  <c r="AA30"/>
  <c r="Z30"/>
  <c r="Y30"/>
  <c r="AF30"/>
  <c r="AN30" s="1"/>
  <c r="H212" i="143"/>
  <c r="J212" s="1"/>
  <c r="AH18" i="140"/>
  <c r="AG18"/>
  <c r="AD18"/>
  <c r="AL18" s="1"/>
  <c r="AC18"/>
  <c r="AK18" s="1"/>
  <c r="Z18"/>
  <c r="Y18"/>
  <c r="I200" i="152"/>
  <c r="L83" i="140"/>
  <c r="H200" i="143"/>
  <c r="E73" i="140"/>
  <c r="AD71"/>
  <c r="AL71" s="1"/>
  <c r="AC71"/>
  <c r="AK71"/>
  <c r="Z71"/>
  <c r="Y71"/>
  <c r="H253" i="152"/>
  <c r="J253"/>
  <c r="AF71" i="140"/>
  <c r="AN71" s="1"/>
  <c r="AD68"/>
  <c r="AL68"/>
  <c r="AC68"/>
  <c r="AK68" s="1"/>
  <c r="Z68"/>
  <c r="Y68"/>
  <c r="H250" i="152"/>
  <c r="J250" s="1"/>
  <c r="AB68" i="140"/>
  <c r="H250" i="143"/>
  <c r="J250" s="1"/>
  <c r="AF68" i="140"/>
  <c r="AN68"/>
  <c r="AD67"/>
  <c r="AL67" s="1"/>
  <c r="AC67"/>
  <c r="AK67"/>
  <c r="Z67"/>
  <c r="Y67"/>
  <c r="H249" i="152"/>
  <c r="J249"/>
  <c r="N67" i="140"/>
  <c r="M67"/>
  <c r="AD66"/>
  <c r="AL66"/>
  <c r="AC66"/>
  <c r="AK66" s="1"/>
  <c r="Z66"/>
  <c r="Y66"/>
  <c r="AB66"/>
  <c r="AF66"/>
  <c r="AN66" s="1"/>
  <c r="AD65"/>
  <c r="AL65"/>
  <c r="AC65"/>
  <c r="AK65" s="1"/>
  <c r="Z65"/>
  <c r="Y65"/>
  <c r="H247" i="152"/>
  <c r="J247" s="1"/>
  <c r="N65" i="140"/>
  <c r="M65"/>
  <c r="H247" i="143"/>
  <c r="J247" s="1"/>
  <c r="AD64" i="140"/>
  <c r="AL64"/>
  <c r="AC64"/>
  <c r="AK64" s="1"/>
  <c r="Z64"/>
  <c r="Y64"/>
  <c r="H246" i="152"/>
  <c r="J246" s="1"/>
  <c r="AB64" i="140"/>
  <c r="AF64"/>
  <c r="AN64" s="1"/>
  <c r="AD63"/>
  <c r="AL63" s="1"/>
  <c r="AC63"/>
  <c r="AK63" s="1"/>
  <c r="Z63"/>
  <c r="Y63"/>
  <c r="H245" i="152"/>
  <c r="J245" s="1"/>
  <c r="H245" i="143"/>
  <c r="J245"/>
  <c r="AD62" i="140"/>
  <c r="AL62" s="1"/>
  <c r="AC62"/>
  <c r="AK62"/>
  <c r="Z62"/>
  <c r="Y62"/>
  <c r="H244" i="152"/>
  <c r="J244"/>
  <c r="H244" i="143"/>
  <c r="J244" s="1"/>
  <c r="AD61" i="140"/>
  <c r="AL61"/>
  <c r="AC61"/>
  <c r="AK61" s="1"/>
  <c r="Z61"/>
  <c r="Y61"/>
  <c r="H243" i="152"/>
  <c r="J243" s="1"/>
  <c r="N61" i="140"/>
  <c r="M61"/>
  <c r="H243" i="143"/>
  <c r="J243" s="1"/>
  <c r="AD60" i="140"/>
  <c r="AL60" s="1"/>
  <c r="AC60"/>
  <c r="AK60" s="1"/>
  <c r="Z60"/>
  <c r="Y60"/>
  <c r="H242" i="152"/>
  <c r="J242" s="1"/>
  <c r="N60" i="140"/>
  <c r="M60"/>
  <c r="H242" i="143"/>
  <c r="J242" s="1"/>
  <c r="AD59" i="140"/>
  <c r="AL59"/>
  <c r="AC59"/>
  <c r="AK59" s="1"/>
  <c r="Z59"/>
  <c r="Y59"/>
  <c r="H241" i="152"/>
  <c r="J241" s="1"/>
  <c r="N59" i="140"/>
  <c r="M59"/>
  <c r="AD58"/>
  <c r="AL58" s="1"/>
  <c r="AC58"/>
  <c r="AK58"/>
  <c r="Z58"/>
  <c r="Y58"/>
  <c r="H240" i="152"/>
  <c r="J240"/>
  <c r="N58" i="140"/>
  <c r="M58"/>
  <c r="AF58"/>
  <c r="AN58"/>
  <c r="AD57"/>
  <c r="AL57" s="1"/>
  <c r="AC57"/>
  <c r="AK57"/>
  <c r="Z57"/>
  <c r="Y57"/>
  <c r="H239" i="152"/>
  <c r="J239"/>
  <c r="N57" i="140"/>
  <c r="M57"/>
  <c r="AF57"/>
  <c r="AN57"/>
  <c r="AD56"/>
  <c r="AL56" s="1"/>
  <c r="AC56"/>
  <c r="AK56"/>
  <c r="Z56"/>
  <c r="Y56"/>
  <c r="H238" i="152"/>
  <c r="J238"/>
  <c r="N56" i="140"/>
  <c r="M56"/>
  <c r="H238" i="143"/>
  <c r="J238"/>
  <c r="AD55" i="140"/>
  <c r="AL55" s="1"/>
  <c r="AC55"/>
  <c r="AK55"/>
  <c r="Z55"/>
  <c r="Y55"/>
  <c r="H237" i="152"/>
  <c r="J237"/>
  <c r="N55" i="140"/>
  <c r="M55"/>
  <c r="H237" i="143"/>
  <c r="J237"/>
  <c r="AD54" i="140"/>
  <c r="AL54" s="1"/>
  <c r="AC54"/>
  <c r="AK54"/>
  <c r="Z54"/>
  <c r="Y54"/>
  <c r="H236" i="152"/>
  <c r="J236"/>
  <c r="N54" i="140"/>
  <c r="M54"/>
  <c r="H236" i="143"/>
  <c r="J236"/>
  <c r="AD53" i="140"/>
  <c r="AL53" s="1"/>
  <c r="AC53"/>
  <c r="AK53"/>
  <c r="Z53"/>
  <c r="Y53"/>
  <c r="H235" i="152"/>
  <c r="J235"/>
  <c r="N53" i="140"/>
  <c r="M53"/>
  <c r="H235" i="143"/>
  <c r="J235"/>
  <c r="AD52" i="140"/>
  <c r="AL52" s="1"/>
  <c r="AC52"/>
  <c r="AK52"/>
  <c r="Z52"/>
  <c r="Y52"/>
  <c r="H234" i="152"/>
  <c r="J234"/>
  <c r="N52" i="140"/>
  <c r="M52"/>
  <c r="P52"/>
  <c r="AD51"/>
  <c r="AL51" s="1"/>
  <c r="AC51"/>
  <c r="AK51" s="1"/>
  <c r="Z51"/>
  <c r="Y51"/>
  <c r="H233" i="152"/>
  <c r="J233" s="1"/>
  <c r="N51" i="140"/>
  <c r="M51"/>
  <c r="AD50"/>
  <c r="AL50" s="1"/>
  <c r="AC50"/>
  <c r="AK50"/>
  <c r="Z50"/>
  <c r="Y50"/>
  <c r="H232" i="152"/>
  <c r="J232"/>
  <c r="N50" i="140"/>
  <c r="M50"/>
  <c r="H232" i="143"/>
  <c r="J232"/>
  <c r="AD49" i="140"/>
  <c r="AL49" s="1"/>
  <c r="AC49"/>
  <c r="AK49"/>
  <c r="Z49"/>
  <c r="Y49"/>
  <c r="H231" i="152"/>
  <c r="J231"/>
  <c r="N49" i="140"/>
  <c r="M49"/>
  <c r="H231" i="143"/>
  <c r="J231"/>
  <c r="AD48" i="140"/>
  <c r="AL48" s="1"/>
  <c r="AC48"/>
  <c r="AK48"/>
  <c r="Z48"/>
  <c r="Y48"/>
  <c r="H230" i="152"/>
  <c r="J230"/>
  <c r="N48" i="140"/>
  <c r="M48"/>
  <c r="P48"/>
  <c r="AL47"/>
  <c r="AD47"/>
  <c r="AC47"/>
  <c r="AK47"/>
  <c r="Z47"/>
  <c r="Y47"/>
  <c r="H229" i="152"/>
  <c r="J229"/>
  <c r="H229" i="143"/>
  <c r="J229" s="1"/>
  <c r="P72" i="140"/>
  <c r="P49"/>
  <c r="P56"/>
  <c r="P60"/>
  <c r="L25" i="130"/>
  <c r="K25"/>
  <c r="I25"/>
  <c r="H25"/>
  <c r="O24"/>
  <c r="N24"/>
  <c r="M24"/>
  <c r="J24"/>
  <c r="O23"/>
  <c r="N23"/>
  <c r="M23"/>
  <c r="J23"/>
  <c r="O22"/>
  <c r="N22"/>
  <c r="M22"/>
  <c r="J22"/>
  <c r="O21"/>
  <c r="N21"/>
  <c r="M21"/>
  <c r="J21"/>
  <c r="O20"/>
  <c r="N20"/>
  <c r="M20"/>
  <c r="J20"/>
  <c r="O19"/>
  <c r="N19"/>
  <c r="M19"/>
  <c r="J19"/>
  <c r="O18"/>
  <c r="N18"/>
  <c r="M18"/>
  <c r="J18"/>
  <c r="O17"/>
  <c r="N17"/>
  <c r="M17"/>
  <c r="J17"/>
  <c r="A25"/>
  <c r="M10"/>
  <c r="J10"/>
  <c r="P17"/>
  <c r="P18"/>
  <c r="P19"/>
  <c r="P20"/>
  <c r="P21"/>
  <c r="P22"/>
  <c r="P23"/>
  <c r="P24"/>
  <c r="D14" i="138"/>
  <c r="H27"/>
  <c r="G27"/>
  <c r="G15"/>
  <c r="O87" i="56"/>
  <c r="L87"/>
  <c r="O88" i="127"/>
  <c r="L88"/>
  <c r="F27" i="138"/>
  <c r="H20"/>
  <c r="H30"/>
  <c r="G20"/>
  <c r="G30" s="1"/>
  <c r="F20"/>
  <c r="F30"/>
  <c r="H16"/>
  <c r="G16"/>
  <c r="D20"/>
  <c r="D30"/>
  <c r="C23"/>
  <c r="C24"/>
  <c r="C25"/>
  <c r="C26"/>
  <c r="C27"/>
  <c r="C29"/>
  <c r="C30"/>
  <c r="H175" i="143"/>
  <c r="G259"/>
  <c r="G265"/>
  <c r="G264"/>
  <c r="G260"/>
  <c r="I87" i="56"/>
  <c r="I59" i="143"/>
  <c r="H59"/>
  <c r="G59"/>
  <c r="I58"/>
  <c r="I57"/>
  <c r="H58"/>
  <c r="G58"/>
  <c r="AD70" i="140"/>
  <c r="AL70" s="1"/>
  <c r="AC70"/>
  <c r="AK70"/>
  <c r="Z70"/>
  <c r="Y70"/>
  <c r="H252" i="152"/>
  <c r="J252"/>
  <c r="H252" i="143"/>
  <c r="J252" s="1"/>
  <c r="AD69" i="140"/>
  <c r="AL69"/>
  <c r="AC69"/>
  <c r="AK69" s="1"/>
  <c r="Z69"/>
  <c r="Y69"/>
  <c r="H251" i="152"/>
  <c r="J251" s="1"/>
  <c r="H251" i="143"/>
  <c r="J251"/>
  <c r="I81" i="140"/>
  <c r="Q75"/>
  <c r="H11" i="56"/>
  <c r="T11" i="112"/>
  <c r="N22" i="113"/>
  <c r="I45" i="143"/>
  <c r="H45"/>
  <c r="J45"/>
  <c r="G45"/>
  <c r="I44"/>
  <c r="J44"/>
  <c r="G44"/>
  <c r="H43"/>
  <c r="J43"/>
  <c r="G43"/>
  <c r="H41"/>
  <c r="J41"/>
  <c r="G41"/>
  <c r="I42"/>
  <c r="J42"/>
  <c r="G42"/>
  <c r="C18" i="75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6"/>
  <c r="C47"/>
  <c r="C48"/>
  <c r="D47"/>
  <c r="N47"/>
  <c r="F11" i="113"/>
  <c r="G11"/>
  <c r="I11"/>
  <c r="H11"/>
  <c r="S11" s="1"/>
  <c r="K11"/>
  <c r="L11"/>
  <c r="M11"/>
  <c r="O11"/>
  <c r="N11"/>
  <c r="Q11"/>
  <c r="F12"/>
  <c r="R12" s="1"/>
  <c r="G12"/>
  <c r="I12"/>
  <c r="H12"/>
  <c r="J12"/>
  <c r="K12"/>
  <c r="L12"/>
  <c r="M12"/>
  <c r="O12"/>
  <c r="N12"/>
  <c r="Q12"/>
  <c r="V12"/>
  <c r="F13"/>
  <c r="G13"/>
  <c r="I13"/>
  <c r="H13"/>
  <c r="J13" s="1"/>
  <c r="K13"/>
  <c r="L13"/>
  <c r="M13"/>
  <c r="O13"/>
  <c r="N13"/>
  <c r="Q13"/>
  <c r="V13"/>
  <c r="F14"/>
  <c r="G14"/>
  <c r="I14"/>
  <c r="H14"/>
  <c r="S14" s="1"/>
  <c r="K14"/>
  <c r="L14"/>
  <c r="M14"/>
  <c r="O14"/>
  <c r="T14" s="1"/>
  <c r="N14"/>
  <c r="Q14"/>
  <c r="F15"/>
  <c r="G15"/>
  <c r="I15"/>
  <c r="H15"/>
  <c r="J15" s="1"/>
  <c r="K15"/>
  <c r="V15" s="1"/>
  <c r="L15"/>
  <c r="R15" s="1"/>
  <c r="M15"/>
  <c r="O15"/>
  <c r="N15"/>
  <c r="Q15"/>
  <c r="F16"/>
  <c r="G16"/>
  <c r="I16"/>
  <c r="T16" s="1"/>
  <c r="H16"/>
  <c r="J16" s="1"/>
  <c r="K16"/>
  <c r="L16"/>
  <c r="M16"/>
  <c r="O16"/>
  <c r="N16"/>
  <c r="Q16"/>
  <c r="F17"/>
  <c r="F48" s="1"/>
  <c r="R48" s="1"/>
  <c r="G17"/>
  <c r="I17"/>
  <c r="H17"/>
  <c r="J17" s="1"/>
  <c r="K17"/>
  <c r="L17"/>
  <c r="M17"/>
  <c r="O17"/>
  <c r="N17"/>
  <c r="S17" s="1"/>
  <c r="Q17"/>
  <c r="F18"/>
  <c r="G18"/>
  <c r="I18"/>
  <c r="H18"/>
  <c r="J18"/>
  <c r="K18"/>
  <c r="L18"/>
  <c r="M18"/>
  <c r="O18"/>
  <c r="N18"/>
  <c r="Q18"/>
  <c r="F19"/>
  <c r="G19"/>
  <c r="I19"/>
  <c r="H19"/>
  <c r="J19" s="1"/>
  <c r="K19"/>
  <c r="L19"/>
  <c r="M19"/>
  <c r="O19"/>
  <c r="T19"/>
  <c r="N19"/>
  <c r="Q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8"/>
  <c r="F20"/>
  <c r="R20" s="1"/>
  <c r="G20"/>
  <c r="I20"/>
  <c r="K20"/>
  <c r="L20"/>
  <c r="M20"/>
  <c r="O20"/>
  <c r="N20"/>
  <c r="Q20"/>
  <c r="F21"/>
  <c r="G21"/>
  <c r="I21"/>
  <c r="K21"/>
  <c r="L21"/>
  <c r="M21"/>
  <c r="O21"/>
  <c r="Q21"/>
  <c r="F22"/>
  <c r="G22"/>
  <c r="I22"/>
  <c r="K22"/>
  <c r="L22"/>
  <c r="M22"/>
  <c r="O22"/>
  <c r="Q22"/>
  <c r="V22" s="1"/>
  <c r="R22"/>
  <c r="F23"/>
  <c r="G23"/>
  <c r="I23"/>
  <c r="H23"/>
  <c r="J23"/>
  <c r="K23"/>
  <c r="L23"/>
  <c r="R23" s="1"/>
  <c r="M23"/>
  <c r="O23"/>
  <c r="N23"/>
  <c r="Q23"/>
  <c r="F24"/>
  <c r="R24" s="1"/>
  <c r="G24"/>
  <c r="I24"/>
  <c r="H24"/>
  <c r="J24"/>
  <c r="K24"/>
  <c r="L24"/>
  <c r="M24"/>
  <c r="O24"/>
  <c r="N24"/>
  <c r="Q24"/>
  <c r="V24"/>
  <c r="F25"/>
  <c r="G25"/>
  <c r="I25"/>
  <c r="H25"/>
  <c r="K25"/>
  <c r="V25" s="1"/>
  <c r="L25"/>
  <c r="R25"/>
  <c r="M25"/>
  <c r="O25"/>
  <c r="N25"/>
  <c r="S25"/>
  <c r="Q25"/>
  <c r="F26"/>
  <c r="G26"/>
  <c r="I26"/>
  <c r="T26" s="1"/>
  <c r="H26"/>
  <c r="J26" s="1"/>
  <c r="K26"/>
  <c r="V26" s="1"/>
  <c r="L26"/>
  <c r="R26" s="1"/>
  <c r="M26"/>
  <c r="O26"/>
  <c r="N26"/>
  <c r="Q26"/>
  <c r="F27"/>
  <c r="G27"/>
  <c r="I27"/>
  <c r="T27" s="1"/>
  <c r="H27"/>
  <c r="J27" s="1"/>
  <c r="K27"/>
  <c r="L27"/>
  <c r="M27"/>
  <c r="O27"/>
  <c r="N27"/>
  <c r="Q27"/>
  <c r="V27"/>
  <c r="F28"/>
  <c r="G28"/>
  <c r="I28"/>
  <c r="K28"/>
  <c r="L28"/>
  <c r="M28"/>
  <c r="O28"/>
  <c r="Q28"/>
  <c r="R28"/>
  <c r="L29"/>
  <c r="I27" i="75" s="1"/>
  <c r="N27" s="1"/>
  <c r="M29" i="113"/>
  <c r="O29"/>
  <c r="N29"/>
  <c r="Q29"/>
  <c r="V29" s="1"/>
  <c r="F30"/>
  <c r="G30"/>
  <c r="I30"/>
  <c r="H30"/>
  <c r="S30" s="1"/>
  <c r="K30"/>
  <c r="L30"/>
  <c r="M30"/>
  <c r="O30"/>
  <c r="N30"/>
  <c r="Q30"/>
  <c r="F31"/>
  <c r="G31"/>
  <c r="L31"/>
  <c r="M31"/>
  <c r="O31"/>
  <c r="N31"/>
  <c r="Q31"/>
  <c r="F32"/>
  <c r="G32"/>
  <c r="I32"/>
  <c r="T32" s="1"/>
  <c r="H32"/>
  <c r="J32" s="1"/>
  <c r="K32"/>
  <c r="L32"/>
  <c r="R32"/>
  <c r="M32"/>
  <c r="O32"/>
  <c r="N32"/>
  <c r="S32"/>
  <c r="Q32"/>
  <c r="F33"/>
  <c r="G33"/>
  <c r="I33"/>
  <c r="T33" s="1"/>
  <c r="H33"/>
  <c r="J33" s="1"/>
  <c r="K33"/>
  <c r="L33"/>
  <c r="M33"/>
  <c r="O33"/>
  <c r="N33"/>
  <c r="Q33"/>
  <c r="F34"/>
  <c r="D32" i="75" s="1"/>
  <c r="N32" s="1"/>
  <c r="G34" i="113"/>
  <c r="I34"/>
  <c r="H34"/>
  <c r="K34"/>
  <c r="V34" s="1"/>
  <c r="F35"/>
  <c r="G35"/>
  <c r="I35"/>
  <c r="H35"/>
  <c r="J35"/>
  <c r="K35"/>
  <c r="L35"/>
  <c r="M35"/>
  <c r="O35"/>
  <c r="N35"/>
  <c r="Q35"/>
  <c r="F36"/>
  <c r="G36"/>
  <c r="I36"/>
  <c r="H36"/>
  <c r="J36"/>
  <c r="K36"/>
  <c r="L36"/>
  <c r="M36"/>
  <c r="O36"/>
  <c r="N36"/>
  <c r="Q36"/>
  <c r="V36" s="1"/>
  <c r="F37"/>
  <c r="G37"/>
  <c r="I37"/>
  <c r="T37"/>
  <c r="H37"/>
  <c r="J37"/>
  <c r="K37"/>
  <c r="V37" s="1"/>
  <c r="L37"/>
  <c r="M37"/>
  <c r="O37"/>
  <c r="N37"/>
  <c r="Q37"/>
  <c r="F38"/>
  <c r="G38"/>
  <c r="I38"/>
  <c r="T38" s="1"/>
  <c r="H38"/>
  <c r="J38"/>
  <c r="K38"/>
  <c r="V38" s="1"/>
  <c r="L38"/>
  <c r="R38"/>
  <c r="M38"/>
  <c r="O38"/>
  <c r="N38"/>
  <c r="Q38"/>
  <c r="F39"/>
  <c r="G39"/>
  <c r="I39"/>
  <c r="H39"/>
  <c r="K39"/>
  <c r="L39"/>
  <c r="M39"/>
  <c r="O39"/>
  <c r="T39"/>
  <c r="N39"/>
  <c r="Q39"/>
  <c r="F40"/>
  <c r="R40"/>
  <c r="G40"/>
  <c r="I40"/>
  <c r="H40"/>
  <c r="J40"/>
  <c r="K40"/>
  <c r="V40"/>
  <c r="L40"/>
  <c r="M40"/>
  <c r="O40"/>
  <c r="N40"/>
  <c r="S40" s="1"/>
  <c r="Q40"/>
  <c r="F41"/>
  <c r="G41"/>
  <c r="I41"/>
  <c r="H41"/>
  <c r="S41" s="1"/>
  <c r="J41"/>
  <c r="K41"/>
  <c r="L41"/>
  <c r="M41"/>
  <c r="O41"/>
  <c r="N41"/>
  <c r="Q41"/>
  <c r="F42"/>
  <c r="G42"/>
  <c r="I42"/>
  <c r="H42"/>
  <c r="J42"/>
  <c r="K42"/>
  <c r="L42"/>
  <c r="R42"/>
  <c r="M42"/>
  <c r="O42"/>
  <c r="T42" s="1"/>
  <c r="N42"/>
  <c r="Q42"/>
  <c r="V42" s="1"/>
  <c r="F43"/>
  <c r="G43"/>
  <c r="I43"/>
  <c r="H43"/>
  <c r="J43" s="1"/>
  <c r="K43"/>
  <c r="L43"/>
  <c r="M43"/>
  <c r="O43"/>
  <c r="N43"/>
  <c r="Q43"/>
  <c r="F44"/>
  <c r="R44" s="1"/>
  <c r="G44"/>
  <c r="I44"/>
  <c r="H44"/>
  <c r="J44" s="1"/>
  <c r="K44"/>
  <c r="L44"/>
  <c r="M44"/>
  <c r="O44"/>
  <c r="N44"/>
  <c r="Q44"/>
  <c r="F45"/>
  <c r="R45" s="1"/>
  <c r="G45"/>
  <c r="I45"/>
  <c r="H45"/>
  <c r="J45"/>
  <c r="K45"/>
  <c r="L45"/>
  <c r="M45"/>
  <c r="O45"/>
  <c r="N45"/>
  <c r="Q45"/>
  <c r="F47"/>
  <c r="G47"/>
  <c r="I47"/>
  <c r="T47"/>
  <c r="H47"/>
  <c r="J47" s="1"/>
  <c r="K47"/>
  <c r="L47"/>
  <c r="M47"/>
  <c r="O47"/>
  <c r="N47"/>
  <c r="Q47"/>
  <c r="G48"/>
  <c r="M48"/>
  <c r="E11" i="112"/>
  <c r="F11"/>
  <c r="H11"/>
  <c r="F9" i="75" s="1"/>
  <c r="G11" i="112"/>
  <c r="E9" i="75"/>
  <c r="G9"/>
  <c r="J11" i="112"/>
  <c r="H9" i="75"/>
  <c r="K11" i="112"/>
  <c r="I9" i="75"/>
  <c r="L11" i="112"/>
  <c r="N11"/>
  <c r="K9" i="75"/>
  <c r="M11" i="112"/>
  <c r="J9" i="75" s="1"/>
  <c r="P11" i="112"/>
  <c r="M9" i="75"/>
  <c r="E12" i="112"/>
  <c r="D10" i="75" s="1"/>
  <c r="F12" i="112"/>
  <c r="H12"/>
  <c r="F10" i="75"/>
  <c r="G12" i="112"/>
  <c r="I12"/>
  <c r="J12"/>
  <c r="H10" i="75"/>
  <c r="K12" i="112"/>
  <c r="L12"/>
  <c r="N12"/>
  <c r="M12"/>
  <c r="J10" i="75"/>
  <c r="L10"/>
  <c r="P12" i="112"/>
  <c r="M10" i="75" s="1"/>
  <c r="E13" i="112"/>
  <c r="D11" i="75"/>
  <c r="F13" i="112"/>
  <c r="H13"/>
  <c r="G13"/>
  <c r="E11" i="75" s="1"/>
  <c r="J13" i="112"/>
  <c r="K13"/>
  <c r="K48" s="1"/>
  <c r="L13"/>
  <c r="N13"/>
  <c r="S13" s="1"/>
  <c r="K11" i="75"/>
  <c r="M13" i="112"/>
  <c r="J11" i="75" s="1"/>
  <c r="L11" s="1"/>
  <c r="P13" i="112"/>
  <c r="E14"/>
  <c r="D12" i="75"/>
  <c r="F14" i="112"/>
  <c r="H14"/>
  <c r="S14"/>
  <c r="G14"/>
  <c r="J14"/>
  <c r="H12" i="75"/>
  <c r="K14" i="112"/>
  <c r="L14"/>
  <c r="N14"/>
  <c r="M14"/>
  <c r="J12" i="75"/>
  <c r="P14" i="112"/>
  <c r="M12" i="75" s="1"/>
  <c r="R12" s="1"/>
  <c r="E15" i="112"/>
  <c r="D13" i="75"/>
  <c r="F15" i="112"/>
  <c r="H15"/>
  <c r="F13" i="75"/>
  <c r="G15" i="112"/>
  <c r="R15" s="1"/>
  <c r="J15"/>
  <c r="H13" i="75"/>
  <c r="K15" i="112"/>
  <c r="L15"/>
  <c r="N15"/>
  <c r="M15"/>
  <c r="J13" i="75"/>
  <c r="P15" i="112"/>
  <c r="E16"/>
  <c r="D14" i="75"/>
  <c r="F16" i="112"/>
  <c r="H16"/>
  <c r="F14" i="75"/>
  <c r="G16" i="112"/>
  <c r="E14" i="75" s="1"/>
  <c r="J16" i="112"/>
  <c r="H14" i="75"/>
  <c r="K16" i="112"/>
  <c r="I14" i="75" s="1"/>
  <c r="L16" i="112"/>
  <c r="N16"/>
  <c r="K14" i="75"/>
  <c r="M16" i="112"/>
  <c r="J14" i="75" s="1"/>
  <c r="L14" s="1"/>
  <c r="P16" i="112"/>
  <c r="M14" i="75" s="1"/>
  <c r="R14" s="1"/>
  <c r="E17" i="112"/>
  <c r="F17"/>
  <c r="H17"/>
  <c r="F15" i="75" s="1"/>
  <c r="P15" s="1"/>
  <c r="G17" i="112"/>
  <c r="E15" i="75"/>
  <c r="G15"/>
  <c r="J17" i="112"/>
  <c r="H15" i="75" s="1"/>
  <c r="K17" i="112"/>
  <c r="Q17"/>
  <c r="D17"/>
  <c r="L17"/>
  <c r="N17"/>
  <c r="K15" i="75"/>
  <c r="M17" i="112"/>
  <c r="P17"/>
  <c r="M15" i="75" s="1"/>
  <c r="E18" i="112"/>
  <c r="D16" i="75"/>
  <c r="F18" i="112"/>
  <c r="H18"/>
  <c r="S18"/>
  <c r="G18"/>
  <c r="E16" i="75" s="1"/>
  <c r="J18" i="112"/>
  <c r="H16" i="75"/>
  <c r="K18" i="112"/>
  <c r="L18"/>
  <c r="N18"/>
  <c r="K16" i="75"/>
  <c r="M18" i="112"/>
  <c r="J16" i="75" s="1"/>
  <c r="L16" s="1"/>
  <c r="P18" i="112"/>
  <c r="E19"/>
  <c r="D17" i="75" s="1"/>
  <c r="N17" s="1"/>
  <c r="F19" i="112"/>
  <c r="H19"/>
  <c r="F17" i="75"/>
  <c r="G19" i="112"/>
  <c r="J19"/>
  <c r="H17" i="75"/>
  <c r="K19" i="112"/>
  <c r="I17" i="75" s="1"/>
  <c r="L19" i="112"/>
  <c r="N19"/>
  <c r="M19"/>
  <c r="J17" i="75" s="1"/>
  <c r="P19" i="112"/>
  <c r="M17" i="75"/>
  <c r="C20" i="112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8"/>
  <c r="E20"/>
  <c r="Q20" s="1"/>
  <c r="D20" s="1"/>
  <c r="F20"/>
  <c r="H20"/>
  <c r="F18" i="75" s="1"/>
  <c r="P18" s="1"/>
  <c r="J20" i="112"/>
  <c r="H18" i="75"/>
  <c r="K20" i="112"/>
  <c r="I18" i="75" s="1"/>
  <c r="L20" i="112"/>
  <c r="N20"/>
  <c r="N48" s="1"/>
  <c r="K18" i="75"/>
  <c r="M20" i="112"/>
  <c r="J18" i="75" s="1"/>
  <c r="P20" i="112"/>
  <c r="E21"/>
  <c r="D19" i="75" s="1"/>
  <c r="N19" s="1"/>
  <c r="F21" i="112"/>
  <c r="H21"/>
  <c r="F19" i="75"/>
  <c r="J21" i="112"/>
  <c r="U21" s="1"/>
  <c r="K21"/>
  <c r="L21"/>
  <c r="N21"/>
  <c r="K19" i="75" s="1"/>
  <c r="M21" i="112"/>
  <c r="P21"/>
  <c r="E22"/>
  <c r="D20" i="75" s="1"/>
  <c r="N20" s="1"/>
  <c r="F22" i="112"/>
  <c r="H22"/>
  <c r="J22"/>
  <c r="K22"/>
  <c r="Q22"/>
  <c r="D22"/>
  <c r="L22"/>
  <c r="N22"/>
  <c r="M22"/>
  <c r="P22"/>
  <c r="E23"/>
  <c r="D21" i="75" s="1"/>
  <c r="N21" s="1"/>
  <c r="F23" i="112"/>
  <c r="H23"/>
  <c r="G23"/>
  <c r="E21" i="75" s="1"/>
  <c r="J23" i="112"/>
  <c r="K23"/>
  <c r="I21" i="75" s="1"/>
  <c r="L23" i="112"/>
  <c r="N23"/>
  <c r="K21" i="75" s="1"/>
  <c r="P21" s="1"/>
  <c r="M23" i="112"/>
  <c r="P23"/>
  <c r="M21" i="75" s="1"/>
  <c r="R21" s="1"/>
  <c r="E24" i="112"/>
  <c r="F24"/>
  <c r="H24"/>
  <c r="G24"/>
  <c r="E22" i="75"/>
  <c r="J24" i="112"/>
  <c r="H22" i="75"/>
  <c r="K24" i="112"/>
  <c r="I22" i="75"/>
  <c r="L24" i="112"/>
  <c r="N24"/>
  <c r="K22" i="75" s="1"/>
  <c r="P22" s="1"/>
  <c r="M24" i="112"/>
  <c r="J22" i="75" s="1"/>
  <c r="P24" i="112"/>
  <c r="U24"/>
  <c r="E25"/>
  <c r="F25"/>
  <c r="H25"/>
  <c r="F23" i="75"/>
  <c r="G25" i="112"/>
  <c r="J25"/>
  <c r="K25"/>
  <c r="I23" i="75"/>
  <c r="L25" i="112"/>
  <c r="N25"/>
  <c r="K23" i="75" s="1"/>
  <c r="P23" s="1"/>
  <c r="M25" i="112"/>
  <c r="P25"/>
  <c r="U25"/>
  <c r="E26"/>
  <c r="F26"/>
  <c r="H26"/>
  <c r="S26"/>
  <c r="G26"/>
  <c r="E24" i="75"/>
  <c r="J26" i="112"/>
  <c r="K26"/>
  <c r="L26"/>
  <c r="N26"/>
  <c r="M26"/>
  <c r="R26" s="1"/>
  <c r="P26"/>
  <c r="U26" s="1"/>
  <c r="E27"/>
  <c r="D25" i="75"/>
  <c r="F27" i="112"/>
  <c r="H27"/>
  <c r="G27"/>
  <c r="J27"/>
  <c r="K27"/>
  <c r="L27"/>
  <c r="N27"/>
  <c r="M27"/>
  <c r="J25" i="75" s="1"/>
  <c r="P27" i="112"/>
  <c r="E28"/>
  <c r="F28"/>
  <c r="H28"/>
  <c r="S28"/>
  <c r="J28"/>
  <c r="K28"/>
  <c r="I26" i="75" s="1"/>
  <c r="N26" s="1"/>
  <c r="L28" i="112"/>
  <c r="N28"/>
  <c r="K26" i="75"/>
  <c r="P28" i="112"/>
  <c r="M26" i="75"/>
  <c r="K29" i="112"/>
  <c r="L29"/>
  <c r="N29"/>
  <c r="M29"/>
  <c r="J27" i="75" s="1"/>
  <c r="O27" s="1"/>
  <c r="P29" i="112"/>
  <c r="E30"/>
  <c r="F30"/>
  <c r="H30"/>
  <c r="F28" i="75" s="1"/>
  <c r="P28" s="1"/>
  <c r="G30" i="112"/>
  <c r="J30"/>
  <c r="K30"/>
  <c r="I28" i="75" s="1"/>
  <c r="N28" s="1"/>
  <c r="L30" i="112"/>
  <c r="N30"/>
  <c r="K28" i="75"/>
  <c r="M30" i="112"/>
  <c r="P30"/>
  <c r="M28" i="75" s="1"/>
  <c r="R28" s="1"/>
  <c r="E31" i="112"/>
  <c r="F31"/>
  <c r="K31"/>
  <c r="I29" i="75" s="1"/>
  <c r="N29" s="1"/>
  <c r="L31" i="112"/>
  <c r="N31"/>
  <c r="K29" i="75"/>
  <c r="M31" i="112"/>
  <c r="J29" i="75"/>
  <c r="L29" s="1"/>
  <c r="P31" i="112"/>
  <c r="M29" i="75" s="1"/>
  <c r="R29" s="1"/>
  <c r="E32" i="112"/>
  <c r="D30" i="75" s="1"/>
  <c r="N30" s="1"/>
  <c r="F32" i="112"/>
  <c r="H32"/>
  <c r="F30" i="75"/>
  <c r="G32" i="112"/>
  <c r="R32"/>
  <c r="J32"/>
  <c r="H30" i="75"/>
  <c r="K32" i="112"/>
  <c r="L32"/>
  <c r="N32"/>
  <c r="K30" i="75"/>
  <c r="M32" i="112"/>
  <c r="P32"/>
  <c r="E33"/>
  <c r="F33"/>
  <c r="H33"/>
  <c r="G33"/>
  <c r="J33"/>
  <c r="H31" i="75"/>
  <c r="K33" i="112"/>
  <c r="I31" i="75"/>
  <c r="L33" i="112"/>
  <c r="N33"/>
  <c r="M33"/>
  <c r="J31" i="75"/>
  <c r="P33" i="112"/>
  <c r="M31" i="75"/>
  <c r="E34" i="112"/>
  <c r="Q34"/>
  <c r="D34" s="1"/>
  <c r="F34"/>
  <c r="H34"/>
  <c r="F32" i="75"/>
  <c r="P32" s="1"/>
  <c r="G34" i="112"/>
  <c r="I34" s="1"/>
  <c r="J34"/>
  <c r="U34" s="1"/>
  <c r="E35"/>
  <c r="F35"/>
  <c r="H35"/>
  <c r="F33" i="75" s="1"/>
  <c r="P33" s="1"/>
  <c r="G35" i="112"/>
  <c r="J35"/>
  <c r="K35"/>
  <c r="L35"/>
  <c r="N35"/>
  <c r="S35"/>
  <c r="M35"/>
  <c r="P35"/>
  <c r="U35" s="1"/>
  <c r="E36"/>
  <c r="D34" i="75" s="1"/>
  <c r="N34" s="1"/>
  <c r="F36" i="112"/>
  <c r="H36"/>
  <c r="G36"/>
  <c r="E34" i="75"/>
  <c r="G34" s="1"/>
  <c r="J36" i="112"/>
  <c r="K36"/>
  <c r="L36"/>
  <c r="N36"/>
  <c r="K34" i="75"/>
  <c r="M36" i="112"/>
  <c r="J34" i="75" s="1"/>
  <c r="P36" i="112"/>
  <c r="M34" i="75" s="1"/>
  <c r="R34" s="1"/>
  <c r="E37" i="112"/>
  <c r="D35" i="75" s="1"/>
  <c r="N35" s="1"/>
  <c r="F37" i="112"/>
  <c r="H37"/>
  <c r="F35" i="75"/>
  <c r="G37" i="112"/>
  <c r="J37"/>
  <c r="H35" i="75" s="1"/>
  <c r="R35" s="1"/>
  <c r="K37" i="112"/>
  <c r="L37"/>
  <c r="N37"/>
  <c r="K35" i="75" s="1"/>
  <c r="P35" s="1"/>
  <c r="M37" i="112"/>
  <c r="P37"/>
  <c r="E38"/>
  <c r="D36" i="75" s="1"/>
  <c r="N36" s="1"/>
  <c r="F38" i="112"/>
  <c r="H38"/>
  <c r="G38"/>
  <c r="E36" i="75" s="1"/>
  <c r="J38" i="112"/>
  <c r="H36" i="75"/>
  <c r="K38" i="112"/>
  <c r="I36" i="75"/>
  <c r="L38" i="112"/>
  <c r="N38"/>
  <c r="M38"/>
  <c r="J36" i="75"/>
  <c r="L36" s="1"/>
  <c r="P38" i="112"/>
  <c r="E39"/>
  <c r="F39"/>
  <c r="H39"/>
  <c r="F37" i="75"/>
  <c r="G39" i="112"/>
  <c r="E37" i="75" s="1"/>
  <c r="J39" i="112"/>
  <c r="H37" i="75" s="1"/>
  <c r="R37" s="1"/>
  <c r="K39" i="112"/>
  <c r="I37" i="75" s="1"/>
  <c r="N37" s="1"/>
  <c r="L39" i="112"/>
  <c r="N39"/>
  <c r="M39"/>
  <c r="P39"/>
  <c r="M37" i="75"/>
  <c r="E40" i="112"/>
  <c r="F40"/>
  <c r="H40"/>
  <c r="F38" i="75"/>
  <c r="G40" i="112"/>
  <c r="E38" i="75"/>
  <c r="J40" i="112"/>
  <c r="K40"/>
  <c r="L40"/>
  <c r="N40"/>
  <c r="K38" i="75" s="1"/>
  <c r="P38" s="1"/>
  <c r="M40" i="112"/>
  <c r="P40"/>
  <c r="M38" i="75"/>
  <c r="E41" i="112"/>
  <c r="D39" i="75"/>
  <c r="F41" i="112"/>
  <c r="H41"/>
  <c r="G41"/>
  <c r="J41"/>
  <c r="H39" i="75" s="1"/>
  <c r="R39" s="1"/>
  <c r="K41" i="112"/>
  <c r="L41"/>
  <c r="N41"/>
  <c r="K39" i="75" s="1"/>
  <c r="P39" s="1"/>
  <c r="M41" i="112"/>
  <c r="J39" i="75" s="1"/>
  <c r="P41" i="112"/>
  <c r="E42"/>
  <c r="Q42" s="1"/>
  <c r="D42" s="1"/>
  <c r="F42"/>
  <c r="H42"/>
  <c r="G42"/>
  <c r="E40" i="75"/>
  <c r="J42" i="112"/>
  <c r="H40" i="75"/>
  <c r="K42" i="112"/>
  <c r="I40" i="75"/>
  <c r="L42" i="112"/>
  <c r="N42"/>
  <c r="M42"/>
  <c r="J40" i="75"/>
  <c r="L40" s="1"/>
  <c r="P42" i="112"/>
  <c r="E43"/>
  <c r="F43"/>
  <c r="H43"/>
  <c r="F41" i="75"/>
  <c r="G43" i="112"/>
  <c r="J43"/>
  <c r="K43"/>
  <c r="Q43"/>
  <c r="D43" s="1"/>
  <c r="L43"/>
  <c r="N43"/>
  <c r="M43"/>
  <c r="J41" i="75" s="1"/>
  <c r="P43" i="112"/>
  <c r="M41" i="75"/>
  <c r="E44" i="112"/>
  <c r="F44"/>
  <c r="H44"/>
  <c r="G44"/>
  <c r="E42" i="75" s="1"/>
  <c r="J44" i="112"/>
  <c r="K44"/>
  <c r="Q44"/>
  <c r="D44" s="1"/>
  <c r="L44"/>
  <c r="N44"/>
  <c r="M44"/>
  <c r="P44"/>
  <c r="M42" i="75"/>
  <c r="E45" i="112"/>
  <c r="D43" i="75"/>
  <c r="F45" i="112"/>
  <c r="H45"/>
  <c r="G45"/>
  <c r="I45"/>
  <c r="J45"/>
  <c r="H43" i="75" s="1"/>
  <c r="R43" s="1"/>
  <c r="K45" i="112"/>
  <c r="L45"/>
  <c r="N45"/>
  <c r="K43" i="75" s="1"/>
  <c r="P43" s="1"/>
  <c r="M45" i="112"/>
  <c r="J43" i="75" s="1"/>
  <c r="P45" i="112"/>
  <c r="M43" i="75"/>
  <c r="E47" i="112"/>
  <c r="D45" i="75"/>
  <c r="F47" i="112"/>
  <c r="H47"/>
  <c r="G47"/>
  <c r="J47"/>
  <c r="H45" i="75" s="1"/>
  <c r="R45" s="1"/>
  <c r="K47" i="112"/>
  <c r="I45" i="75" s="1"/>
  <c r="N45" s="1"/>
  <c r="L47" i="112"/>
  <c r="N47"/>
  <c r="M47"/>
  <c r="J45" i="75" s="1"/>
  <c r="P47" i="112"/>
  <c r="M45" i="75" s="1"/>
  <c r="F48" i="112"/>
  <c r="L48"/>
  <c r="E9" i="143"/>
  <c r="F9"/>
  <c r="A10"/>
  <c r="G10"/>
  <c r="H10"/>
  <c r="I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G11"/>
  <c r="H11"/>
  <c r="I11"/>
  <c r="G12"/>
  <c r="H12"/>
  <c r="I12"/>
  <c r="G13"/>
  <c r="H13"/>
  <c r="J13"/>
  <c r="I13"/>
  <c r="G14"/>
  <c r="H14"/>
  <c r="I14"/>
  <c r="G15"/>
  <c r="H15"/>
  <c r="I15"/>
  <c r="E16"/>
  <c r="G16"/>
  <c r="F16"/>
  <c r="G17"/>
  <c r="H17"/>
  <c r="H16"/>
  <c r="I17"/>
  <c r="I16"/>
  <c r="E18"/>
  <c r="G19"/>
  <c r="G18"/>
  <c r="H19"/>
  <c r="J19"/>
  <c r="J18"/>
  <c r="E20"/>
  <c r="G20"/>
  <c r="F20"/>
  <c r="G21"/>
  <c r="H21"/>
  <c r="I21"/>
  <c r="G22"/>
  <c r="H22"/>
  <c r="I22"/>
  <c r="G23"/>
  <c r="H23"/>
  <c r="I23"/>
  <c r="J23"/>
  <c r="E24"/>
  <c r="F24"/>
  <c r="G25"/>
  <c r="H25"/>
  <c r="I25"/>
  <c r="G26"/>
  <c r="H26"/>
  <c r="I26"/>
  <c r="J26"/>
  <c r="G27"/>
  <c r="H27"/>
  <c r="I27"/>
  <c r="G28"/>
  <c r="H28"/>
  <c r="I28"/>
  <c r="F29"/>
  <c r="G30"/>
  <c r="G29"/>
  <c r="I30"/>
  <c r="J30"/>
  <c r="J29"/>
  <c r="F31"/>
  <c r="G32"/>
  <c r="I32"/>
  <c r="J32"/>
  <c r="J31"/>
  <c r="G33"/>
  <c r="G31"/>
  <c r="I33"/>
  <c r="J33"/>
  <c r="F34"/>
  <c r="G35"/>
  <c r="G34"/>
  <c r="I35"/>
  <c r="I34"/>
  <c r="F36"/>
  <c r="G37"/>
  <c r="G36"/>
  <c r="I37"/>
  <c r="J37"/>
  <c r="J36"/>
  <c r="G38"/>
  <c r="I38"/>
  <c r="J38"/>
  <c r="G40"/>
  <c r="H40"/>
  <c r="I40"/>
  <c r="I39"/>
  <c r="G46"/>
  <c r="H46"/>
  <c r="I46"/>
  <c r="G65"/>
  <c r="H65"/>
  <c r="H64"/>
  <c r="J64"/>
  <c r="I65"/>
  <c r="I64"/>
  <c r="G69"/>
  <c r="H69"/>
  <c r="H67"/>
  <c r="J67"/>
  <c r="I69"/>
  <c r="I67"/>
  <c r="G74"/>
  <c r="H74"/>
  <c r="I74"/>
  <c r="G75"/>
  <c r="H75"/>
  <c r="I75"/>
  <c r="I72"/>
  <c r="G76"/>
  <c r="H76"/>
  <c r="I76"/>
  <c r="G77"/>
  <c r="G72"/>
  <c r="H77"/>
  <c r="I77"/>
  <c r="G22" i="112"/>
  <c r="C20" i="142"/>
  <c r="C21"/>
  <c r="C22"/>
  <c r="C23"/>
  <c r="C24"/>
  <c r="C25"/>
  <c r="C26"/>
  <c r="C27"/>
  <c r="C28"/>
  <c r="C29"/>
  <c r="C30"/>
  <c r="C31"/>
  <c r="C32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H34"/>
  <c r="I34"/>
  <c r="N34"/>
  <c r="Q34"/>
  <c r="R34"/>
  <c r="X36"/>
  <c r="Y36"/>
  <c r="Z36"/>
  <c r="AA36"/>
  <c r="AB36"/>
  <c r="W37"/>
  <c r="X37"/>
  <c r="Y37"/>
  <c r="Z37"/>
  <c r="AA37"/>
  <c r="AB37"/>
  <c r="W38"/>
  <c r="X38"/>
  <c r="AD38"/>
  <c r="Y38"/>
  <c r="Z38"/>
  <c r="AA38"/>
  <c r="AB38"/>
  <c r="W39"/>
  <c r="X39"/>
  <c r="Y39"/>
  <c r="Z39"/>
  <c r="AA39"/>
  <c r="AB39"/>
  <c r="AE39"/>
  <c r="W40"/>
  <c r="X40"/>
  <c r="AD40"/>
  <c r="Y40"/>
  <c r="Z40"/>
  <c r="AA40"/>
  <c r="AB40"/>
  <c r="W41"/>
  <c r="X41"/>
  <c r="Y41"/>
  <c r="Z41"/>
  <c r="AA41"/>
  <c r="AB41"/>
  <c r="W42"/>
  <c r="X42"/>
  <c r="Y42"/>
  <c r="Z42"/>
  <c r="AA42"/>
  <c r="AB42"/>
  <c r="W43"/>
  <c r="X43"/>
  <c r="Y43"/>
  <c r="Z43"/>
  <c r="AA43"/>
  <c r="AD43"/>
  <c r="AB43"/>
  <c r="W44"/>
  <c r="X44"/>
  <c r="Y44"/>
  <c r="Z44"/>
  <c r="AA44"/>
  <c r="AB44"/>
  <c r="W45"/>
  <c r="AC45"/>
  <c r="X45"/>
  <c r="Y45"/>
  <c r="Z45"/>
  <c r="AA45"/>
  <c r="AB45"/>
  <c r="W46"/>
  <c r="X46"/>
  <c r="Y46"/>
  <c r="Z46"/>
  <c r="AA46"/>
  <c r="AB46"/>
  <c r="AE46"/>
  <c r="W47"/>
  <c r="X47"/>
  <c r="Y47"/>
  <c r="Z47"/>
  <c r="AC47"/>
  <c r="AA47"/>
  <c r="AB47"/>
  <c r="W48"/>
  <c r="X48"/>
  <c r="Y48"/>
  <c r="Z48"/>
  <c r="AA48"/>
  <c r="AB48"/>
  <c r="AE48"/>
  <c r="W49"/>
  <c r="X49"/>
  <c r="Y49"/>
  <c r="Z49"/>
  <c r="AC49"/>
  <c r="AA49"/>
  <c r="AB49"/>
  <c r="W50"/>
  <c r="X50"/>
  <c r="Y50"/>
  <c r="Z50"/>
  <c r="AA50"/>
  <c r="AB50"/>
  <c r="W51"/>
  <c r="X51"/>
  <c r="Y51"/>
  <c r="Z51"/>
  <c r="AA51"/>
  <c r="AB51"/>
  <c r="W52"/>
  <c r="X52"/>
  <c r="Y52"/>
  <c r="Z52"/>
  <c r="AC52"/>
  <c r="AA52"/>
  <c r="AB52"/>
  <c r="W53"/>
  <c r="X53"/>
  <c r="Y53"/>
  <c r="Z53"/>
  <c r="AA53"/>
  <c r="AB53"/>
  <c r="K54"/>
  <c r="L54"/>
  <c r="M54"/>
  <c r="T54"/>
  <c r="U54"/>
  <c r="V54"/>
  <c r="W54"/>
  <c r="AC54"/>
  <c r="X54"/>
  <c r="Y54"/>
  <c r="Z54"/>
  <c r="AA54"/>
  <c r="AB54"/>
  <c r="AE54"/>
  <c r="I193" i="143"/>
  <c r="M11" i="140"/>
  <c r="N11"/>
  <c r="I193" i="152"/>
  <c r="J193"/>
  <c r="Y11" i="140"/>
  <c r="Z11"/>
  <c r="AG11"/>
  <c r="AK11"/>
  <c r="AH11"/>
  <c r="AL11" s="1"/>
  <c r="I194" i="143"/>
  <c r="J194"/>
  <c r="I194" i="152"/>
  <c r="J194" s="1"/>
  <c r="Y12" i="140"/>
  <c r="Z12"/>
  <c r="AG12"/>
  <c r="AK12" s="1"/>
  <c r="AH12"/>
  <c r="AL12"/>
  <c r="I195" i="152"/>
  <c r="J195" s="1"/>
  <c r="Y13" i="140"/>
  <c r="Z13"/>
  <c r="AG13"/>
  <c r="AK13" s="1"/>
  <c r="AH13"/>
  <c r="AL13"/>
  <c r="I197" i="143"/>
  <c r="M15" i="140"/>
  <c r="N15"/>
  <c r="H197" i="152"/>
  <c r="J197" s="1"/>
  <c r="I197"/>
  <c r="Y15" i="140"/>
  <c r="Z15"/>
  <c r="AC15"/>
  <c r="AD15"/>
  <c r="AL15" s="1"/>
  <c r="AG15"/>
  <c r="AK15"/>
  <c r="AH15"/>
  <c r="H198" i="143"/>
  <c r="I198"/>
  <c r="H198" i="152"/>
  <c r="J198" s="1"/>
  <c r="I198"/>
  <c r="AC16" i="140"/>
  <c r="AD16"/>
  <c r="AG16"/>
  <c r="AH16"/>
  <c r="H82"/>
  <c r="I199" i="143"/>
  <c r="M17" i="140"/>
  <c r="H199" i="152"/>
  <c r="J199" s="1"/>
  <c r="I199"/>
  <c r="Y17" i="140"/>
  <c r="AC17"/>
  <c r="AG17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M19"/>
  <c r="N19"/>
  <c r="O19"/>
  <c r="P19"/>
  <c r="H201" i="152"/>
  <c r="J201" s="1"/>
  <c r="Y19" i="140"/>
  <c r="Z19"/>
  <c r="AA19"/>
  <c r="AC19"/>
  <c r="AK19"/>
  <c r="AD19"/>
  <c r="AL19"/>
  <c r="AE19"/>
  <c r="AM19"/>
  <c r="H202" i="143"/>
  <c r="J202"/>
  <c r="H202" i="152"/>
  <c r="J202" s="1"/>
  <c r="Y20" i="140"/>
  <c r="Z20"/>
  <c r="AA20"/>
  <c r="AC20"/>
  <c r="AK20" s="1"/>
  <c r="AD20"/>
  <c r="AL20"/>
  <c r="AE20"/>
  <c r="AM20" s="1"/>
  <c r="H203" i="152"/>
  <c r="J203"/>
  <c r="Y21" i="140"/>
  <c r="Z21"/>
  <c r="AA21"/>
  <c r="AB21"/>
  <c r="AC21"/>
  <c r="AK21" s="1"/>
  <c r="AD21"/>
  <c r="AL21"/>
  <c r="AE21"/>
  <c r="AM21" s="1"/>
  <c r="H204" i="143"/>
  <c r="J204"/>
  <c r="H204" i="152"/>
  <c r="J204" s="1"/>
  <c r="Y22" i="140"/>
  <c r="Z22"/>
  <c r="AA22"/>
  <c r="AB22"/>
  <c r="AC22"/>
  <c r="AK22"/>
  <c r="AD22"/>
  <c r="AL22" s="1"/>
  <c r="AE22"/>
  <c r="AM22"/>
  <c r="H205" i="152"/>
  <c r="J205" s="1"/>
  <c r="Y23" i="140"/>
  <c r="Z23"/>
  <c r="AA23"/>
  <c r="AC23"/>
  <c r="AK23"/>
  <c r="AD23"/>
  <c r="AL23" s="1"/>
  <c r="AE23"/>
  <c r="AM23"/>
  <c r="H206" i="152"/>
  <c r="J206" s="1"/>
  <c r="AB24" i="140"/>
  <c r="Y24"/>
  <c r="Z24"/>
  <c r="AA24"/>
  <c r="AC24"/>
  <c r="AK24"/>
  <c r="AD24"/>
  <c r="AL24" s="1"/>
  <c r="AE24"/>
  <c r="AM24"/>
  <c r="H207" i="143"/>
  <c r="J207" s="1"/>
  <c r="H207" i="152"/>
  <c r="J207"/>
  <c r="Y25" i="140"/>
  <c r="Z25"/>
  <c r="AA25"/>
  <c r="AC25"/>
  <c r="AK25"/>
  <c r="AD25"/>
  <c r="AL25" s="1"/>
  <c r="AE25"/>
  <c r="AM25"/>
  <c r="H208" i="152"/>
  <c r="J208" s="1"/>
  <c r="AB26" i="140"/>
  <c r="Y26"/>
  <c r="Z26"/>
  <c r="AA26"/>
  <c r="AC26"/>
  <c r="AK26"/>
  <c r="AD26"/>
  <c r="AL26" s="1"/>
  <c r="AE26"/>
  <c r="AM26"/>
  <c r="H209" i="143"/>
  <c r="J209" s="1"/>
  <c r="H209" i="152"/>
  <c r="J209"/>
  <c r="AB27" i="140"/>
  <c r="Y27"/>
  <c r="Z27"/>
  <c r="AA27"/>
  <c r="AC27"/>
  <c r="AK27" s="1"/>
  <c r="AD27"/>
  <c r="AL27"/>
  <c r="AE27"/>
  <c r="AM27" s="1"/>
  <c r="H210" i="152"/>
  <c r="J210"/>
  <c r="AB28" i="140"/>
  <c r="Y28"/>
  <c r="Z28"/>
  <c r="AA28"/>
  <c r="AC28"/>
  <c r="AK28" s="1"/>
  <c r="AD28"/>
  <c r="AL28"/>
  <c r="AE28"/>
  <c r="AM28" s="1"/>
  <c r="H211" i="143"/>
  <c r="J211"/>
  <c r="H211" i="152"/>
  <c r="J211" s="1"/>
  <c r="Y29" i="140"/>
  <c r="Z29"/>
  <c r="AA29"/>
  <c r="AC29"/>
  <c r="AK29"/>
  <c r="AD29"/>
  <c r="AL29" s="1"/>
  <c r="AE29"/>
  <c r="AM29"/>
  <c r="H213" i="143"/>
  <c r="M31" i="140"/>
  <c r="N31"/>
  <c r="H213" i="152"/>
  <c r="J213" s="1"/>
  <c r="I213"/>
  <c r="Y31" i="140"/>
  <c r="Z31"/>
  <c r="AC31"/>
  <c r="AD31"/>
  <c r="AG31"/>
  <c r="AH31"/>
  <c r="H214" i="143"/>
  <c r="I214"/>
  <c r="H214" i="152"/>
  <c r="J214" s="1"/>
  <c r="I214"/>
  <c r="Y32" i="140"/>
  <c r="Z32"/>
  <c r="AC32"/>
  <c r="AD32"/>
  <c r="AG32"/>
  <c r="AH32"/>
  <c r="H215" i="143"/>
  <c r="H215" i="152"/>
  <c r="J215" s="1"/>
  <c r="I215"/>
  <c r="Y33" i="140"/>
  <c r="Z33"/>
  <c r="AC33"/>
  <c r="AD33"/>
  <c r="AG33"/>
  <c r="AH33"/>
  <c r="P35"/>
  <c r="M35"/>
  <c r="N35"/>
  <c r="H217" i="152"/>
  <c r="J217" s="1"/>
  <c r="AB35" i="140"/>
  <c r="Y35"/>
  <c r="Z35"/>
  <c r="AC35"/>
  <c r="AK35"/>
  <c r="AD35"/>
  <c r="AL35" s="1"/>
  <c r="H218" i="152"/>
  <c r="J218"/>
  <c r="AB36" i="140"/>
  <c r="Y36"/>
  <c r="Z36"/>
  <c r="AC36"/>
  <c r="AK36"/>
  <c r="AD36"/>
  <c r="AL36" s="1"/>
  <c r="H219" i="152"/>
  <c r="J219"/>
  <c r="Y37" i="140"/>
  <c r="Z37"/>
  <c r="AC37"/>
  <c r="AK37"/>
  <c r="AD37"/>
  <c r="AL37" s="1"/>
  <c r="H220" i="143"/>
  <c r="J220"/>
  <c r="H220" i="152"/>
  <c r="J220" s="1"/>
  <c r="AB38" i="140"/>
  <c r="Y38"/>
  <c r="Z38"/>
  <c r="AC38"/>
  <c r="AK38"/>
  <c r="AD38"/>
  <c r="AL38" s="1"/>
  <c r="H221" i="152"/>
  <c r="J221"/>
  <c r="AB39" i="140"/>
  <c r="Y39"/>
  <c r="Z39"/>
  <c r="AC39"/>
  <c r="AK39"/>
  <c r="AD39"/>
  <c r="AL39" s="1"/>
  <c r="H222" i="143"/>
  <c r="J222"/>
  <c r="H222" i="152"/>
  <c r="J222" s="1"/>
  <c r="Y40" i="140"/>
  <c r="Z40"/>
  <c r="AC40"/>
  <c r="AK40" s="1"/>
  <c r="AD40"/>
  <c r="AL40"/>
  <c r="H223" i="152"/>
  <c r="J223" s="1"/>
  <c r="Y41" i="140"/>
  <c r="Z41"/>
  <c r="AC41"/>
  <c r="AK41" s="1"/>
  <c r="AD41"/>
  <c r="AL41"/>
  <c r="H224" i="143"/>
  <c r="J224" s="1"/>
  <c r="H224" i="152"/>
  <c r="J224"/>
  <c r="Y42" i="140"/>
  <c r="Z42"/>
  <c r="AC42"/>
  <c r="AK42"/>
  <c r="AD42"/>
  <c r="AL42" s="1"/>
  <c r="H225" i="143"/>
  <c r="J225"/>
  <c r="H225" i="152"/>
  <c r="J225" s="1"/>
  <c r="Y43" i="140"/>
  <c r="Z43"/>
  <c r="AC43"/>
  <c r="AK43" s="1"/>
  <c r="AD43"/>
  <c r="AL43"/>
  <c r="H226" i="152"/>
  <c r="J226" s="1"/>
  <c r="AB44" i="140"/>
  <c r="Y44"/>
  <c r="Z44"/>
  <c r="AC44"/>
  <c r="AK44"/>
  <c r="AD44"/>
  <c r="AL44" s="1"/>
  <c r="H227" i="152"/>
  <c r="J227"/>
  <c r="AB45" i="140"/>
  <c r="Y45"/>
  <c r="Z45"/>
  <c r="AC45"/>
  <c r="AK45"/>
  <c r="AD45"/>
  <c r="AL45" s="1"/>
  <c r="H228" i="143"/>
  <c r="J228"/>
  <c r="H228" i="152"/>
  <c r="J228" s="1"/>
  <c r="Y46" i="140"/>
  <c r="Z46"/>
  <c r="AC46"/>
  <c r="AK46" s="1"/>
  <c r="AD46"/>
  <c r="AL46"/>
  <c r="O73"/>
  <c r="AI73"/>
  <c r="F75"/>
  <c r="I75"/>
  <c r="AG75" s="1"/>
  <c r="AK75" s="1"/>
  <c r="J75"/>
  <c r="AC75"/>
  <c r="R75"/>
  <c r="AD75"/>
  <c r="V75"/>
  <c r="N77"/>
  <c r="AC77"/>
  <c r="AK77" s="1"/>
  <c r="Z77"/>
  <c r="AA77"/>
  <c r="M78"/>
  <c r="N78"/>
  <c r="O78"/>
  <c r="Y78"/>
  <c r="Z78"/>
  <c r="AA78"/>
  <c r="J80"/>
  <c r="L80"/>
  <c r="U80"/>
  <c r="V80"/>
  <c r="J81"/>
  <c r="U81"/>
  <c r="V81"/>
  <c r="E82"/>
  <c r="I82"/>
  <c r="Q82"/>
  <c r="U82"/>
  <c r="AG82" s="1"/>
  <c r="E11" i="127"/>
  <c r="D11" i="113"/>
  <c r="H11" i="127"/>
  <c r="U11" i="113"/>
  <c r="L11" i="127"/>
  <c r="O11"/>
  <c r="Q11"/>
  <c r="P11"/>
  <c r="E11" i="113"/>
  <c r="R11" i="127"/>
  <c r="E12"/>
  <c r="H12"/>
  <c r="P11" i="113"/>
  <c r="L12" i="127"/>
  <c r="O12"/>
  <c r="Q12"/>
  <c r="P12"/>
  <c r="R12"/>
  <c r="E13"/>
  <c r="D12" i="113"/>
  <c r="H13" i="127"/>
  <c r="U12" i="113"/>
  <c r="L13" i="127"/>
  <c r="O13"/>
  <c r="Q13"/>
  <c r="P13"/>
  <c r="E12" i="113"/>
  <c r="R13" i="127"/>
  <c r="E14"/>
  <c r="H14"/>
  <c r="P12" i="113"/>
  <c r="L14" i="127"/>
  <c r="O14"/>
  <c r="Q14"/>
  <c r="P14"/>
  <c r="R14"/>
  <c r="E15"/>
  <c r="D13" i="113"/>
  <c r="H15" i="127"/>
  <c r="U13" i="113"/>
  <c r="L15" i="127"/>
  <c r="O15"/>
  <c r="Q15"/>
  <c r="P15"/>
  <c r="E13" i="113"/>
  <c r="R15" i="127"/>
  <c r="E16"/>
  <c r="H16"/>
  <c r="P13" i="113"/>
  <c r="L16" i="127"/>
  <c r="O16"/>
  <c r="Q16"/>
  <c r="P16"/>
  <c r="R16"/>
  <c r="E17"/>
  <c r="D14" i="113"/>
  <c r="H17" i="127"/>
  <c r="U14" i="113"/>
  <c r="L17" i="127"/>
  <c r="O17"/>
  <c r="Q17"/>
  <c r="P17"/>
  <c r="E14" i="113"/>
  <c r="R17" i="127"/>
  <c r="E18"/>
  <c r="H18"/>
  <c r="P14" i="113"/>
  <c r="L18" i="127"/>
  <c r="O18"/>
  <c r="Q18"/>
  <c r="P18"/>
  <c r="R18"/>
  <c r="E19"/>
  <c r="D15" i="113"/>
  <c r="H19" i="127"/>
  <c r="U15" i="113"/>
  <c r="L19" i="127"/>
  <c r="O19"/>
  <c r="Q19"/>
  <c r="P19"/>
  <c r="E15" i="113"/>
  <c r="R19" i="127"/>
  <c r="E20"/>
  <c r="H20"/>
  <c r="P15" i="113"/>
  <c r="L20" i="127"/>
  <c r="O20"/>
  <c r="Q20"/>
  <c r="P20"/>
  <c r="R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82"/>
  <c r="C83"/>
  <c r="C84"/>
  <c r="C85"/>
  <c r="C86"/>
  <c r="C87"/>
  <c r="C88"/>
  <c r="C89"/>
  <c r="C90"/>
  <c r="C91"/>
  <c r="E21"/>
  <c r="D16" i="113"/>
  <c r="H21" i="127"/>
  <c r="U16" i="113"/>
  <c r="L21" i="127"/>
  <c r="O21"/>
  <c r="Q21"/>
  <c r="P21"/>
  <c r="E16" i="113"/>
  <c r="R21" i="127"/>
  <c r="S21"/>
  <c r="E22"/>
  <c r="H22"/>
  <c r="P16" i="113"/>
  <c r="L22" i="127"/>
  <c r="O22"/>
  <c r="Q22"/>
  <c r="P22"/>
  <c r="R22"/>
  <c r="E23"/>
  <c r="D17" i="113"/>
  <c r="H23" i="127"/>
  <c r="U17" i="113"/>
  <c r="L23" i="127"/>
  <c r="O23"/>
  <c r="Q23"/>
  <c r="P23"/>
  <c r="E17" i="113"/>
  <c r="R23" i="127"/>
  <c r="E24"/>
  <c r="H24"/>
  <c r="P17" i="113"/>
  <c r="L24" i="127"/>
  <c r="O24"/>
  <c r="Q24"/>
  <c r="P24"/>
  <c r="R24"/>
  <c r="E25"/>
  <c r="D18" i="113"/>
  <c r="H25" i="127"/>
  <c r="U18" i="113"/>
  <c r="L25" i="127"/>
  <c r="O25"/>
  <c r="Q25"/>
  <c r="P25"/>
  <c r="E18" i="113"/>
  <c r="R25" i="127"/>
  <c r="E26"/>
  <c r="H26"/>
  <c r="P18" i="113"/>
  <c r="L26" i="127"/>
  <c r="O26"/>
  <c r="Q26"/>
  <c r="P26"/>
  <c r="R26"/>
  <c r="E27"/>
  <c r="D19" i="113"/>
  <c r="H27" i="127"/>
  <c r="U19" i="113"/>
  <c r="L27" i="127"/>
  <c r="O27"/>
  <c r="Q27"/>
  <c r="P27"/>
  <c r="E19" i="113"/>
  <c r="R27" i="127"/>
  <c r="E28"/>
  <c r="H28"/>
  <c r="P19" i="113"/>
  <c r="L28" i="127"/>
  <c r="O28"/>
  <c r="Q28"/>
  <c r="P28"/>
  <c r="R28"/>
  <c r="E29"/>
  <c r="D20" i="113"/>
  <c r="L29" i="127"/>
  <c r="O29"/>
  <c r="R29"/>
  <c r="E30"/>
  <c r="H30"/>
  <c r="P20" i="113"/>
  <c r="L30" i="127"/>
  <c r="O30"/>
  <c r="Q30"/>
  <c r="P30"/>
  <c r="R30"/>
  <c r="E31"/>
  <c r="D21" i="113"/>
  <c r="L31" i="127"/>
  <c r="O31"/>
  <c r="R31"/>
  <c r="E32"/>
  <c r="H32"/>
  <c r="P21" i="113"/>
  <c r="L32" i="127"/>
  <c r="O32"/>
  <c r="Q32"/>
  <c r="P32"/>
  <c r="R32"/>
  <c r="E33"/>
  <c r="D22" i="113"/>
  <c r="L33" i="127"/>
  <c r="O33"/>
  <c r="R33"/>
  <c r="E34"/>
  <c r="L34"/>
  <c r="O34"/>
  <c r="R34"/>
  <c r="E35"/>
  <c r="D23" i="113"/>
  <c r="H35" i="127"/>
  <c r="U23" i="113"/>
  <c r="L35" i="127"/>
  <c r="O35"/>
  <c r="P35"/>
  <c r="E23" i="113"/>
  <c r="Q35" i="127"/>
  <c r="S35"/>
  <c r="R35"/>
  <c r="E36"/>
  <c r="H36"/>
  <c r="P23" i="113"/>
  <c r="L36" i="127"/>
  <c r="O36"/>
  <c r="P36"/>
  <c r="Q36"/>
  <c r="S36"/>
  <c r="R36"/>
  <c r="E37"/>
  <c r="D24" i="113"/>
  <c r="H37" i="127"/>
  <c r="U24" i="113"/>
  <c r="L37" i="127"/>
  <c r="O37"/>
  <c r="Q37"/>
  <c r="P37"/>
  <c r="E24" i="113"/>
  <c r="R37" i="127"/>
  <c r="E38"/>
  <c r="H38"/>
  <c r="P24" i="113"/>
  <c r="L38" i="127"/>
  <c r="O38"/>
  <c r="Q38"/>
  <c r="S38"/>
  <c r="R38"/>
  <c r="E39"/>
  <c r="D25" i="113"/>
  <c r="H39" i="127"/>
  <c r="U25" i="113"/>
  <c r="L39" i="127"/>
  <c r="O39"/>
  <c r="P39"/>
  <c r="E25" i="113"/>
  <c r="Q39" i="127"/>
  <c r="R39"/>
  <c r="S39"/>
  <c r="E40"/>
  <c r="H40"/>
  <c r="P25" i="113"/>
  <c r="L40" i="127"/>
  <c r="O40"/>
  <c r="P40"/>
  <c r="Q40"/>
  <c r="R40"/>
  <c r="S40"/>
  <c r="E41"/>
  <c r="D26" i="113"/>
  <c r="H41" i="127"/>
  <c r="U26" i="113"/>
  <c r="L41" i="127"/>
  <c r="O41"/>
  <c r="Q41"/>
  <c r="P41"/>
  <c r="E26" i="113"/>
  <c r="R41" i="127"/>
  <c r="E42"/>
  <c r="H42"/>
  <c r="P26" i="113"/>
  <c r="L42" i="127"/>
  <c r="O42"/>
  <c r="Q42"/>
  <c r="S42"/>
  <c r="R42"/>
  <c r="E43"/>
  <c r="D27" i="113"/>
  <c r="H43" i="127"/>
  <c r="U27" i="113"/>
  <c r="L43" i="127"/>
  <c r="O43"/>
  <c r="Q43"/>
  <c r="P43"/>
  <c r="E27" i="113"/>
  <c r="R43" i="127"/>
  <c r="S43"/>
  <c r="E44"/>
  <c r="H44"/>
  <c r="P27" i="113"/>
  <c r="L44" i="127"/>
  <c r="O44"/>
  <c r="Q44"/>
  <c r="P44"/>
  <c r="R44"/>
  <c r="S44"/>
  <c r="E45"/>
  <c r="D28" i="113"/>
  <c r="L45" i="127"/>
  <c r="O45"/>
  <c r="R45"/>
  <c r="E46"/>
  <c r="L46"/>
  <c r="O46"/>
  <c r="R46"/>
  <c r="E47"/>
  <c r="D29" i="113"/>
  <c r="H47" i="127"/>
  <c r="P29" i="113"/>
  <c r="L47" i="127"/>
  <c r="O47"/>
  <c r="Q47"/>
  <c r="P47"/>
  <c r="E29" i="113"/>
  <c r="R47" i="127"/>
  <c r="S47"/>
  <c r="E48"/>
  <c r="D30" i="113"/>
  <c r="H48" i="127"/>
  <c r="U30" i="113"/>
  <c r="L48" i="127"/>
  <c r="O48"/>
  <c r="Q48"/>
  <c r="P48"/>
  <c r="E30" i="113"/>
  <c r="R48" i="127"/>
  <c r="S48"/>
  <c r="E49"/>
  <c r="H49"/>
  <c r="P30" i="113"/>
  <c r="L49" i="127"/>
  <c r="O49"/>
  <c r="Q49"/>
  <c r="P49"/>
  <c r="R49"/>
  <c r="E50"/>
  <c r="D31" i="113" s="1"/>
  <c r="L50" i="127"/>
  <c r="E51"/>
  <c r="H51"/>
  <c r="P31" i="113"/>
  <c r="L51" i="127"/>
  <c r="O51"/>
  <c r="Q51"/>
  <c r="P51"/>
  <c r="R51"/>
  <c r="E52"/>
  <c r="D32" i="113"/>
  <c r="H52" i="127"/>
  <c r="U32" i="113"/>
  <c r="L52" i="127"/>
  <c r="O52"/>
  <c r="P52"/>
  <c r="E32" i="113"/>
  <c r="Q52" i="127"/>
  <c r="R52"/>
  <c r="S52"/>
  <c r="E53"/>
  <c r="H53"/>
  <c r="P32" i="113"/>
  <c r="L53" i="127"/>
  <c r="O53"/>
  <c r="P53"/>
  <c r="Q53"/>
  <c r="R53"/>
  <c r="S53"/>
  <c r="E54"/>
  <c r="D33" i="113"/>
  <c r="H54" i="127"/>
  <c r="U33" i="113"/>
  <c r="L54" i="127"/>
  <c r="O54"/>
  <c r="Q54"/>
  <c r="P54"/>
  <c r="E33" i="113"/>
  <c r="R54" i="127"/>
  <c r="E55"/>
  <c r="H55"/>
  <c r="P33" i="113"/>
  <c r="L55" i="127"/>
  <c r="O55"/>
  <c r="Q55"/>
  <c r="P55"/>
  <c r="R55"/>
  <c r="E56"/>
  <c r="D34" i="113"/>
  <c r="H56" i="127"/>
  <c r="U34" i="113"/>
  <c r="L56" i="127"/>
  <c r="O56"/>
  <c r="P56"/>
  <c r="E34" i="113"/>
  <c r="Q56" i="127"/>
  <c r="R56"/>
  <c r="S56"/>
  <c r="E57"/>
  <c r="D35" i="113"/>
  <c r="H57" i="127"/>
  <c r="U35" i="113"/>
  <c r="L57" i="127"/>
  <c r="O57"/>
  <c r="P57"/>
  <c r="E35" i="113"/>
  <c r="Q57" i="127"/>
  <c r="R57"/>
  <c r="S57"/>
  <c r="E58"/>
  <c r="H58"/>
  <c r="P35" i="113"/>
  <c r="L58" i="127"/>
  <c r="O58"/>
  <c r="Q58"/>
  <c r="P58"/>
  <c r="R58"/>
  <c r="E59"/>
  <c r="D36" i="113"/>
  <c r="H59" i="127"/>
  <c r="U36" i="113"/>
  <c r="L59" i="127"/>
  <c r="O59"/>
  <c r="Q59"/>
  <c r="P59"/>
  <c r="E36" i="113"/>
  <c r="R59" i="127"/>
  <c r="E60"/>
  <c r="H60"/>
  <c r="P36" i="113"/>
  <c r="L60" i="127"/>
  <c r="O60"/>
  <c r="P60"/>
  <c r="Q60"/>
  <c r="R60"/>
  <c r="S60"/>
  <c r="E61"/>
  <c r="D37" i="113"/>
  <c r="H61" i="127"/>
  <c r="U37" i="113"/>
  <c r="L61" i="127"/>
  <c r="O61"/>
  <c r="P61"/>
  <c r="E37" i="113"/>
  <c r="Q61" i="127"/>
  <c r="R61"/>
  <c r="S61"/>
  <c r="E62"/>
  <c r="H62"/>
  <c r="P37" i="113"/>
  <c r="L62" i="127"/>
  <c r="O62"/>
  <c r="Q62"/>
  <c r="P62"/>
  <c r="R62"/>
  <c r="E63"/>
  <c r="D38" i="113"/>
  <c r="H63" i="127"/>
  <c r="U38" i="113"/>
  <c r="L63" i="127"/>
  <c r="O63"/>
  <c r="Q63"/>
  <c r="P63"/>
  <c r="E38" i="113"/>
  <c r="R63" i="127"/>
  <c r="E64"/>
  <c r="H64"/>
  <c r="P38" i="113"/>
  <c r="L64" i="127"/>
  <c r="O64"/>
  <c r="P64"/>
  <c r="Q64"/>
  <c r="R64"/>
  <c r="S64"/>
  <c r="E65"/>
  <c r="D39" i="113"/>
  <c r="H65" i="127"/>
  <c r="U39" i="113"/>
  <c r="L65" i="127"/>
  <c r="O65"/>
  <c r="P65"/>
  <c r="E39" i="113"/>
  <c r="Q65" i="127"/>
  <c r="R65"/>
  <c r="S65"/>
  <c r="E66"/>
  <c r="H66"/>
  <c r="P39" i="113"/>
  <c r="L66" i="127"/>
  <c r="O66"/>
  <c r="Q66"/>
  <c r="P66"/>
  <c r="R66"/>
  <c r="E67"/>
  <c r="D40" i="113"/>
  <c r="H67" i="127"/>
  <c r="U40" i="113"/>
  <c r="L67" i="127"/>
  <c r="O67"/>
  <c r="Q67"/>
  <c r="P67"/>
  <c r="E40" i="113"/>
  <c r="R67" i="127"/>
  <c r="E68"/>
  <c r="H68"/>
  <c r="P40" i="113"/>
  <c r="L68" i="127"/>
  <c r="O68"/>
  <c r="P68"/>
  <c r="Q68"/>
  <c r="R68"/>
  <c r="S68"/>
  <c r="E69"/>
  <c r="D41" i="113"/>
  <c r="H69" i="127"/>
  <c r="U41" i="113"/>
  <c r="L69" i="127"/>
  <c r="O69"/>
  <c r="P69"/>
  <c r="E41" i="113"/>
  <c r="Q69" i="127"/>
  <c r="R69"/>
  <c r="S69"/>
  <c r="E70"/>
  <c r="H70"/>
  <c r="P41" i="113"/>
  <c r="L70" i="127"/>
  <c r="O70"/>
  <c r="Q70"/>
  <c r="P70"/>
  <c r="R70"/>
  <c r="E71"/>
  <c r="D42" i="113"/>
  <c r="H71" i="127"/>
  <c r="U42" i="113"/>
  <c r="L71" i="127"/>
  <c r="O71"/>
  <c r="Q71"/>
  <c r="P71"/>
  <c r="E42" i="113"/>
  <c r="R71" i="127"/>
  <c r="E72"/>
  <c r="H72"/>
  <c r="P42" i="113"/>
  <c r="L72" i="127"/>
  <c r="O72"/>
  <c r="P72"/>
  <c r="Q72"/>
  <c r="R72"/>
  <c r="S72"/>
  <c r="E73"/>
  <c r="D43" i="113"/>
  <c r="H73" i="127"/>
  <c r="U43" i="113"/>
  <c r="L73" i="127"/>
  <c r="O73"/>
  <c r="P73"/>
  <c r="E43" i="113"/>
  <c r="Q73" i="127"/>
  <c r="R73"/>
  <c r="S73"/>
  <c r="E74"/>
  <c r="H74"/>
  <c r="P43" i="113"/>
  <c r="L74" i="127"/>
  <c r="O74"/>
  <c r="Q74"/>
  <c r="P74"/>
  <c r="R74"/>
  <c r="E75"/>
  <c r="D44" i="113"/>
  <c r="H75" i="127"/>
  <c r="U44" i="113"/>
  <c r="L75" i="127"/>
  <c r="O75"/>
  <c r="Q75"/>
  <c r="P75"/>
  <c r="E44" i="113"/>
  <c r="R75" i="127"/>
  <c r="E76"/>
  <c r="H76"/>
  <c r="P44" i="113"/>
  <c r="L76" i="127"/>
  <c r="O76"/>
  <c r="P76"/>
  <c r="Q76"/>
  <c r="R76"/>
  <c r="S76"/>
  <c r="E77"/>
  <c r="D45" i="113"/>
  <c r="H77" i="127"/>
  <c r="U45" i="113"/>
  <c r="L77" i="127"/>
  <c r="O77"/>
  <c r="P77"/>
  <c r="E45" i="113"/>
  <c r="Q77" i="127"/>
  <c r="R77"/>
  <c r="S77"/>
  <c r="E78"/>
  <c r="H78"/>
  <c r="P45" i="113"/>
  <c r="L78" i="127"/>
  <c r="O78"/>
  <c r="Q78"/>
  <c r="P78"/>
  <c r="R78"/>
  <c r="E80"/>
  <c r="D47" i="113"/>
  <c r="H80" i="127"/>
  <c r="U47" i="113"/>
  <c r="L80" i="127"/>
  <c r="O80"/>
  <c r="Q80"/>
  <c r="S80"/>
  <c r="P80"/>
  <c r="E47" i="113"/>
  <c r="R80" i="127"/>
  <c r="E81"/>
  <c r="H81"/>
  <c r="P47" i="113"/>
  <c r="L81" i="127"/>
  <c r="O81"/>
  <c r="Q81"/>
  <c r="P81"/>
  <c r="R81"/>
  <c r="D48" i="113"/>
  <c r="E84" i="127"/>
  <c r="H84"/>
  <c r="L84"/>
  <c r="O84"/>
  <c r="Q84"/>
  <c r="P84"/>
  <c r="R84"/>
  <c r="L86"/>
  <c r="O86"/>
  <c r="R86"/>
  <c r="L87"/>
  <c r="O87"/>
  <c r="R87"/>
  <c r="L89"/>
  <c r="L90"/>
  <c r="L91"/>
  <c r="E11" i="56"/>
  <c r="L11"/>
  <c r="O11"/>
  <c r="Q11"/>
  <c r="P11"/>
  <c r="R11"/>
  <c r="E12"/>
  <c r="H12"/>
  <c r="O11" i="112"/>
  <c r="L12" i="56"/>
  <c r="O12"/>
  <c r="Q12"/>
  <c r="P12"/>
  <c r="R12"/>
  <c r="E13"/>
  <c r="H13"/>
  <c r="T12" i="112"/>
  <c r="L13" i="56"/>
  <c r="O13"/>
  <c r="Q13"/>
  <c r="P13"/>
  <c r="R13"/>
  <c r="E14"/>
  <c r="H14"/>
  <c r="O12" i="112"/>
  <c r="L14" i="56"/>
  <c r="O14"/>
  <c r="Q14"/>
  <c r="P14"/>
  <c r="R14"/>
  <c r="E15"/>
  <c r="H15"/>
  <c r="T13" i="112"/>
  <c r="L15" i="56"/>
  <c r="O15"/>
  <c r="Q15"/>
  <c r="P15"/>
  <c r="R15"/>
  <c r="E16"/>
  <c r="H16"/>
  <c r="O13" i="112"/>
  <c r="L16" i="56"/>
  <c r="O16"/>
  <c r="Q16"/>
  <c r="P16"/>
  <c r="R16"/>
  <c r="E17"/>
  <c r="H17"/>
  <c r="T14" i="112"/>
  <c r="L17" i="56"/>
  <c r="O17"/>
  <c r="Q17"/>
  <c r="P17"/>
  <c r="R17"/>
  <c r="E18"/>
  <c r="H18"/>
  <c r="O14" i="112"/>
  <c r="L18" i="56"/>
  <c r="O18"/>
  <c r="Q18"/>
  <c r="P18"/>
  <c r="R18"/>
  <c r="E19"/>
  <c r="H19"/>
  <c r="T15" i="112"/>
  <c r="L19" i="56"/>
  <c r="O19"/>
  <c r="Q19"/>
  <c r="P19"/>
  <c r="R19"/>
  <c r="E20"/>
  <c r="H20"/>
  <c r="O15" i="112"/>
  <c r="L20" i="56"/>
  <c r="O20"/>
  <c r="Q20"/>
  <c r="P20"/>
  <c r="R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81"/>
  <c r="C82"/>
  <c r="C83"/>
  <c r="C84"/>
  <c r="C85"/>
  <c r="C86"/>
  <c r="C87"/>
  <c r="C88"/>
  <c r="C89"/>
  <c r="C90"/>
  <c r="E21"/>
  <c r="H21"/>
  <c r="T16" i="112"/>
  <c r="L21" i="56"/>
  <c r="O21"/>
  <c r="Q21"/>
  <c r="P21"/>
  <c r="R21"/>
  <c r="E22"/>
  <c r="H22"/>
  <c r="O16" i="112"/>
  <c r="L22" i="56"/>
  <c r="O22"/>
  <c r="P22"/>
  <c r="Q22"/>
  <c r="S22"/>
  <c r="R22"/>
  <c r="E23"/>
  <c r="H23"/>
  <c r="T17" i="112"/>
  <c r="L23" i="56"/>
  <c r="O23"/>
  <c r="Q23"/>
  <c r="S23"/>
  <c r="R23"/>
  <c r="E24"/>
  <c r="H24"/>
  <c r="O17" i="112"/>
  <c r="L24" i="56"/>
  <c r="O24"/>
  <c r="Q24"/>
  <c r="S24"/>
  <c r="R24"/>
  <c r="E25"/>
  <c r="H25"/>
  <c r="T18" i="112"/>
  <c r="L25" i="56"/>
  <c r="O25"/>
  <c r="Q25"/>
  <c r="S25"/>
  <c r="R25"/>
  <c r="E26"/>
  <c r="H26"/>
  <c r="O18" i="112"/>
  <c r="L26" i="56"/>
  <c r="O26"/>
  <c r="Q26"/>
  <c r="S26"/>
  <c r="R26"/>
  <c r="E27"/>
  <c r="H27"/>
  <c r="T19" i="112"/>
  <c r="L27" i="56"/>
  <c r="O27"/>
  <c r="Q27"/>
  <c r="S27"/>
  <c r="R27"/>
  <c r="E28"/>
  <c r="H28"/>
  <c r="O19" i="112"/>
  <c r="L28" i="56"/>
  <c r="O28"/>
  <c r="Q28"/>
  <c r="S28"/>
  <c r="R28"/>
  <c r="E29"/>
  <c r="L29"/>
  <c r="O29"/>
  <c r="R29"/>
  <c r="E30"/>
  <c r="H30"/>
  <c r="O20" i="112"/>
  <c r="L30" i="56"/>
  <c r="O30"/>
  <c r="Q30"/>
  <c r="P30"/>
  <c r="R30"/>
  <c r="E31"/>
  <c r="L31"/>
  <c r="O31"/>
  <c r="R31"/>
  <c r="E32"/>
  <c r="H32"/>
  <c r="O21" i="112"/>
  <c r="L32" i="56"/>
  <c r="O32"/>
  <c r="Q32"/>
  <c r="S32"/>
  <c r="R32"/>
  <c r="E33"/>
  <c r="L33"/>
  <c r="O33"/>
  <c r="R33"/>
  <c r="E34"/>
  <c r="H34"/>
  <c r="O22" i="112"/>
  <c r="L34" i="56"/>
  <c r="O34"/>
  <c r="Q34"/>
  <c r="P34"/>
  <c r="R34"/>
  <c r="E35"/>
  <c r="H35"/>
  <c r="T23" i="112"/>
  <c r="L35" i="56"/>
  <c r="O35"/>
  <c r="Q35"/>
  <c r="S35"/>
  <c r="R35"/>
  <c r="E36"/>
  <c r="H36"/>
  <c r="O23" i="112"/>
  <c r="L36" i="56"/>
  <c r="O36"/>
  <c r="Q36"/>
  <c r="S36"/>
  <c r="R36"/>
  <c r="E37"/>
  <c r="H37"/>
  <c r="T24" i="112"/>
  <c r="L37" i="56"/>
  <c r="O37"/>
  <c r="Q37"/>
  <c r="S37"/>
  <c r="R37"/>
  <c r="E38"/>
  <c r="H38"/>
  <c r="O24" i="112"/>
  <c r="L38" i="56"/>
  <c r="O38"/>
  <c r="Q38"/>
  <c r="S38"/>
  <c r="R38"/>
  <c r="E39"/>
  <c r="H39"/>
  <c r="T25" i="112"/>
  <c r="L39" i="56"/>
  <c r="O39"/>
  <c r="Q39"/>
  <c r="S39"/>
  <c r="R39"/>
  <c r="E40"/>
  <c r="H40"/>
  <c r="O25" i="112"/>
  <c r="L40" i="56"/>
  <c r="O40"/>
  <c r="Q40"/>
  <c r="S40"/>
  <c r="R40"/>
  <c r="E41"/>
  <c r="H41"/>
  <c r="T26" i="112"/>
  <c r="L41" i="56"/>
  <c r="O41"/>
  <c r="Q41"/>
  <c r="S41"/>
  <c r="R41"/>
  <c r="E42"/>
  <c r="H42"/>
  <c r="O26" i="112"/>
  <c r="L42" i="56"/>
  <c r="O42"/>
  <c r="Q42"/>
  <c r="S42"/>
  <c r="R42"/>
  <c r="E43"/>
  <c r="H43"/>
  <c r="T27" i="112"/>
  <c r="L43" i="56"/>
  <c r="O43"/>
  <c r="Q43"/>
  <c r="S43"/>
  <c r="R43"/>
  <c r="E44"/>
  <c r="H44"/>
  <c r="O27" i="112"/>
  <c r="L44" i="56"/>
  <c r="O44"/>
  <c r="Q44"/>
  <c r="S44"/>
  <c r="R44"/>
  <c r="E45"/>
  <c r="L45"/>
  <c r="O45"/>
  <c r="R45"/>
  <c r="E46"/>
  <c r="L46"/>
  <c r="O46"/>
  <c r="R46"/>
  <c r="E47"/>
  <c r="H47"/>
  <c r="T29" i="112"/>
  <c r="L47" i="56"/>
  <c r="O47"/>
  <c r="Q47"/>
  <c r="S47"/>
  <c r="R47"/>
  <c r="E48"/>
  <c r="H48"/>
  <c r="T30" i="112"/>
  <c r="L48" i="56"/>
  <c r="O48"/>
  <c r="Q48"/>
  <c r="S48"/>
  <c r="R48"/>
  <c r="E49"/>
  <c r="H49"/>
  <c r="O30" i="112"/>
  <c r="L49" i="56"/>
  <c r="O49"/>
  <c r="Q49"/>
  <c r="S49"/>
  <c r="R49"/>
  <c r="E50"/>
  <c r="L50"/>
  <c r="E51"/>
  <c r="H51"/>
  <c r="O31" i="112"/>
  <c r="L51" i="56"/>
  <c r="O51"/>
  <c r="Q51"/>
  <c r="P51"/>
  <c r="R51"/>
  <c r="E52"/>
  <c r="H52"/>
  <c r="T32" i="112"/>
  <c r="L52" i="56"/>
  <c r="O52"/>
  <c r="Q52"/>
  <c r="P52"/>
  <c r="S52"/>
  <c r="R52"/>
  <c r="E53"/>
  <c r="H53"/>
  <c r="O32" i="112"/>
  <c r="L53" i="56"/>
  <c r="O53"/>
  <c r="Q53"/>
  <c r="S53"/>
  <c r="R53"/>
  <c r="E54"/>
  <c r="H54"/>
  <c r="T33" i="112"/>
  <c r="L54" i="56"/>
  <c r="O54"/>
  <c r="Q54"/>
  <c r="P54"/>
  <c r="S54"/>
  <c r="R54"/>
  <c r="E55"/>
  <c r="H55"/>
  <c r="O33" i="112"/>
  <c r="L55" i="56"/>
  <c r="O55"/>
  <c r="Q55"/>
  <c r="S55"/>
  <c r="R55"/>
  <c r="E56"/>
  <c r="H56"/>
  <c r="T34" i="112"/>
  <c r="L56" i="56"/>
  <c r="O56"/>
  <c r="Q56"/>
  <c r="P56"/>
  <c r="R56"/>
  <c r="E57"/>
  <c r="H57"/>
  <c r="T35" i="112"/>
  <c r="L57" i="56"/>
  <c r="O57"/>
  <c r="Q57"/>
  <c r="S57"/>
  <c r="R57"/>
  <c r="E58"/>
  <c r="H58"/>
  <c r="O35" i="112"/>
  <c r="L58" i="56"/>
  <c r="O58"/>
  <c r="P58"/>
  <c r="Q58"/>
  <c r="S58"/>
  <c r="R58"/>
  <c r="E59"/>
  <c r="H59"/>
  <c r="T36" i="112"/>
  <c r="L59" i="56"/>
  <c r="O59"/>
  <c r="Q59"/>
  <c r="S59"/>
  <c r="R59"/>
  <c r="E60"/>
  <c r="H60"/>
  <c r="O36" i="112"/>
  <c r="L60" i="56"/>
  <c r="O60"/>
  <c r="Q60"/>
  <c r="P60"/>
  <c r="S60"/>
  <c r="R60"/>
  <c r="E61"/>
  <c r="H61"/>
  <c r="T37" i="112"/>
  <c r="L61" i="56"/>
  <c r="O61"/>
  <c r="Q61"/>
  <c r="S61"/>
  <c r="R61"/>
  <c r="E62"/>
  <c r="H62"/>
  <c r="O37" i="112"/>
  <c r="L62" i="56"/>
  <c r="O62"/>
  <c r="Q62"/>
  <c r="P62"/>
  <c r="S62"/>
  <c r="R62"/>
  <c r="E63"/>
  <c r="H63"/>
  <c r="T38" i="112"/>
  <c r="L63" i="56"/>
  <c r="O63"/>
  <c r="Q63"/>
  <c r="S63"/>
  <c r="R63"/>
  <c r="E64"/>
  <c r="H64"/>
  <c r="O38" i="112"/>
  <c r="L64" i="56"/>
  <c r="O64"/>
  <c r="Q64"/>
  <c r="P64"/>
  <c r="R64"/>
  <c r="E65"/>
  <c r="H65"/>
  <c r="T39" i="112"/>
  <c r="L65" i="56"/>
  <c r="O65"/>
  <c r="Q65"/>
  <c r="S65"/>
  <c r="R65"/>
  <c r="E66"/>
  <c r="H66"/>
  <c r="O39" i="112"/>
  <c r="L66" i="56"/>
  <c r="O66"/>
  <c r="P66"/>
  <c r="Q66"/>
  <c r="S66"/>
  <c r="R66"/>
  <c r="E67"/>
  <c r="H67"/>
  <c r="T40" i="112"/>
  <c r="L67" i="56"/>
  <c r="O67"/>
  <c r="Q67"/>
  <c r="S67"/>
  <c r="R67"/>
  <c r="E68"/>
  <c r="H68"/>
  <c r="O40" i="112"/>
  <c r="L68" i="56"/>
  <c r="O68"/>
  <c r="Q68"/>
  <c r="P68"/>
  <c r="S68"/>
  <c r="R68"/>
  <c r="E69"/>
  <c r="H69"/>
  <c r="T41" i="112"/>
  <c r="L69" i="56"/>
  <c r="O69"/>
  <c r="Q69"/>
  <c r="S69"/>
  <c r="R69"/>
  <c r="E70"/>
  <c r="H70"/>
  <c r="O41" i="112"/>
  <c r="L70" i="56"/>
  <c r="O70"/>
  <c r="Q70"/>
  <c r="P70"/>
  <c r="S70"/>
  <c r="R70"/>
  <c r="E71"/>
  <c r="H71"/>
  <c r="T42" i="112"/>
  <c r="L71" i="56"/>
  <c r="O71"/>
  <c r="Q71"/>
  <c r="S71"/>
  <c r="R71"/>
  <c r="E72"/>
  <c r="H72"/>
  <c r="O42" i="112"/>
  <c r="L72" i="56"/>
  <c r="O72"/>
  <c r="Q72"/>
  <c r="P72"/>
  <c r="R72"/>
  <c r="E73"/>
  <c r="H73"/>
  <c r="T43" i="112"/>
  <c r="L73" i="56"/>
  <c r="O73"/>
  <c r="Q73"/>
  <c r="S73"/>
  <c r="R73"/>
  <c r="E74"/>
  <c r="H74"/>
  <c r="O43" i="112"/>
  <c r="L74" i="56"/>
  <c r="O74"/>
  <c r="P74"/>
  <c r="Q74"/>
  <c r="S74"/>
  <c r="R74"/>
  <c r="E75"/>
  <c r="H75"/>
  <c r="T44" i="112"/>
  <c r="L75" i="56"/>
  <c r="O75"/>
  <c r="Q75"/>
  <c r="S75"/>
  <c r="R75"/>
  <c r="E76"/>
  <c r="H76"/>
  <c r="O44" i="112"/>
  <c r="L76" i="56"/>
  <c r="O76"/>
  <c r="Q76"/>
  <c r="P76"/>
  <c r="S76"/>
  <c r="R76"/>
  <c r="E77"/>
  <c r="H77"/>
  <c r="T45" i="112"/>
  <c r="L77" i="56"/>
  <c r="O77"/>
  <c r="Q77"/>
  <c r="S77"/>
  <c r="R77"/>
  <c r="E78"/>
  <c r="H78"/>
  <c r="O45" i="112"/>
  <c r="L78" i="56"/>
  <c r="O78"/>
  <c r="Q78"/>
  <c r="P78"/>
  <c r="S78"/>
  <c r="R78"/>
  <c r="E80"/>
  <c r="H80"/>
  <c r="T47" i="112"/>
  <c r="L80" i="56"/>
  <c r="O80"/>
  <c r="Q80"/>
  <c r="S80"/>
  <c r="R80"/>
  <c r="E81"/>
  <c r="H81"/>
  <c r="O47" i="112"/>
  <c r="L81" i="56"/>
  <c r="O81"/>
  <c r="Q81"/>
  <c r="P81"/>
  <c r="R81"/>
  <c r="D13" i="138"/>
  <c r="D10" s="1"/>
  <c r="D29" s="1"/>
  <c r="E83" i="56"/>
  <c r="I266" i="143"/>
  <c r="L83" i="56"/>
  <c r="L85"/>
  <c r="O85"/>
  <c r="R85"/>
  <c r="L86"/>
  <c r="O86"/>
  <c r="R86"/>
  <c r="L88"/>
  <c r="L89"/>
  <c r="L90"/>
  <c r="P10" i="130"/>
  <c r="N10"/>
  <c r="O10"/>
  <c r="J11"/>
  <c r="P11"/>
  <c r="M11"/>
  <c r="N11"/>
  <c r="O11"/>
  <c r="J12"/>
  <c r="M12"/>
  <c r="P12"/>
  <c r="N12"/>
  <c r="O12"/>
  <c r="J13"/>
  <c r="M13"/>
  <c r="N13"/>
  <c r="O13"/>
  <c r="J14"/>
  <c r="M14"/>
  <c r="N14"/>
  <c r="O14"/>
  <c r="J15"/>
  <c r="M15"/>
  <c r="N15"/>
  <c r="O15"/>
  <c r="J16"/>
  <c r="M16"/>
  <c r="N16"/>
  <c r="O16"/>
  <c r="F14" i="138"/>
  <c r="G14"/>
  <c r="F26"/>
  <c r="G26"/>
  <c r="G23"/>
  <c r="O25" i="130"/>
  <c r="T34" i="142"/>
  <c r="J12" i="143"/>
  <c r="J11"/>
  <c r="G9"/>
  <c r="AF17" i="140"/>
  <c r="H75"/>
  <c r="L81"/>
  <c r="J35" i="143"/>
  <c r="J34"/>
  <c r="AF15" i="140"/>
  <c r="AB42"/>
  <c r="AB13"/>
  <c r="S81" i="127"/>
  <c r="G24" i="143"/>
  <c r="AJ13" i="140"/>
  <c r="AN13" s="1"/>
  <c r="Q34" i="127"/>
  <c r="P34"/>
  <c r="H34"/>
  <c r="P22" i="113"/>
  <c r="H22"/>
  <c r="S22" s="1"/>
  <c r="J22"/>
  <c r="Q33" i="127"/>
  <c r="H33"/>
  <c r="U22" i="113"/>
  <c r="S32" i="127"/>
  <c r="N21" i="113"/>
  <c r="J19" i="75"/>
  <c r="L19" s="1"/>
  <c r="Q31" i="127"/>
  <c r="H31"/>
  <c r="U21" i="113"/>
  <c r="H21"/>
  <c r="H20"/>
  <c r="J20"/>
  <c r="S30" i="127"/>
  <c r="Q29"/>
  <c r="S29"/>
  <c r="H29"/>
  <c r="U20" i="113"/>
  <c r="S34" i="127"/>
  <c r="S33"/>
  <c r="P33"/>
  <c r="E22" i="113"/>
  <c r="P31" i="127"/>
  <c r="E21" i="113"/>
  <c r="S31" i="127"/>
  <c r="P29"/>
  <c r="E20" i="113"/>
  <c r="T21"/>
  <c r="I34" i="75"/>
  <c r="S47" i="113"/>
  <c r="T44"/>
  <c r="T40"/>
  <c r="S26"/>
  <c r="T24"/>
  <c r="V47"/>
  <c r="R47"/>
  <c r="T43"/>
  <c r="S37"/>
  <c r="S12"/>
  <c r="S42"/>
  <c r="S35"/>
  <c r="S33"/>
  <c r="S23"/>
  <c r="V18"/>
  <c r="S44"/>
  <c r="V33"/>
  <c r="R27"/>
  <c r="S15"/>
  <c r="T45"/>
  <c r="S36"/>
  <c r="T20"/>
  <c r="I41" i="75"/>
  <c r="I39"/>
  <c r="I35"/>
  <c r="I33"/>
  <c r="D26"/>
  <c r="D22"/>
  <c r="T30" i="113"/>
  <c r="V19"/>
  <c r="R19"/>
  <c r="S20"/>
  <c r="D38" i="75"/>
  <c r="V44" i="113"/>
  <c r="V43"/>
  <c r="R43"/>
  <c r="R41"/>
  <c r="R36"/>
  <c r="V16"/>
  <c r="V14"/>
  <c r="R14"/>
  <c r="S18"/>
  <c r="S38"/>
  <c r="D31" i="75"/>
  <c r="V20" i="113"/>
  <c r="S29"/>
  <c r="S17" i="112"/>
  <c r="Q38"/>
  <c r="D38"/>
  <c r="Q32"/>
  <c r="D32"/>
  <c r="U18"/>
  <c r="Q15"/>
  <c r="D15" s="1"/>
  <c r="U11"/>
  <c r="R14"/>
  <c r="R18"/>
  <c r="R30"/>
  <c r="R38"/>
  <c r="R42"/>
  <c r="S33"/>
  <c r="Q30"/>
  <c r="D30"/>
  <c r="I16"/>
  <c r="R13"/>
  <c r="R17"/>
  <c r="R25"/>
  <c r="R29"/>
  <c r="R33"/>
  <c r="R41"/>
  <c r="R16"/>
  <c r="R24"/>
  <c r="R36"/>
  <c r="R40"/>
  <c r="S40"/>
  <c r="I37"/>
  <c r="U27"/>
  <c r="U23"/>
  <c r="S22"/>
  <c r="U20"/>
  <c r="S20"/>
  <c r="R11"/>
  <c r="R19"/>
  <c r="R35"/>
  <c r="R39"/>
  <c r="R43"/>
  <c r="V28" i="113"/>
  <c r="T41"/>
  <c r="T25"/>
  <c r="R16"/>
  <c r="R33"/>
  <c r="V39"/>
  <c r="T28"/>
  <c r="R31"/>
  <c r="V30"/>
  <c r="T23"/>
  <c r="T18"/>
  <c r="T17"/>
  <c r="T15"/>
  <c r="T13"/>
  <c r="T11"/>
  <c r="R39"/>
  <c r="V35"/>
  <c r="R35"/>
  <c r="O48"/>
  <c r="V21"/>
  <c r="I36" i="112"/>
  <c r="S12"/>
  <c r="I41"/>
  <c r="U33"/>
  <c r="Q25"/>
  <c r="D25" s="1"/>
  <c r="I24"/>
  <c r="Q26"/>
  <c r="D26"/>
  <c r="U43"/>
  <c r="I26"/>
  <c r="I18"/>
  <c r="U42"/>
  <c r="I40"/>
  <c r="U38"/>
  <c r="Q35"/>
  <c r="D35"/>
  <c r="Q33"/>
  <c r="D33"/>
  <c r="U29"/>
  <c r="S24"/>
  <c r="U22"/>
  <c r="I17"/>
  <c r="S11"/>
  <c r="S34"/>
  <c r="Q31"/>
  <c r="D31"/>
  <c r="I14"/>
  <c r="I13"/>
  <c r="P48"/>
  <c r="U39"/>
  <c r="S32"/>
  <c r="U32"/>
  <c r="S30"/>
  <c r="Q18"/>
  <c r="D18" s="1"/>
  <c r="S16"/>
  <c r="Q14"/>
  <c r="D14"/>
  <c r="U12"/>
  <c r="Q11"/>
  <c r="D11"/>
  <c r="S47"/>
  <c r="U45"/>
  <c r="Q45"/>
  <c r="D45"/>
  <c r="S42"/>
  <c r="U41"/>
  <c r="S38"/>
  <c r="U37"/>
  <c r="Q29"/>
  <c r="D29" s="1"/>
  <c r="Q27"/>
  <c r="D27"/>
  <c r="Q23"/>
  <c r="D23" s="1"/>
  <c r="Q21"/>
  <c r="D21"/>
  <c r="U44"/>
  <c r="U40"/>
  <c r="Q40"/>
  <c r="D40"/>
  <c r="S37"/>
  <c r="U36"/>
  <c r="Q36"/>
  <c r="D36"/>
  <c r="I33"/>
  <c r="S29"/>
  <c r="Q28"/>
  <c r="D28"/>
  <c r="S27"/>
  <c r="I25"/>
  <c r="S21"/>
  <c r="U19"/>
  <c r="Q19"/>
  <c r="D19" s="1"/>
  <c r="U15"/>
  <c r="U13"/>
  <c r="I42"/>
  <c r="I38"/>
  <c r="D29" i="75"/>
  <c r="S43" i="112"/>
  <c r="U28"/>
  <c r="I27"/>
  <c r="H31" i="56"/>
  <c r="T21" i="112"/>
  <c r="Q31" i="56"/>
  <c r="P31"/>
  <c r="G21" i="112"/>
  <c r="E19" i="75" s="1"/>
  <c r="I21" i="112"/>
  <c r="H33" i="56"/>
  <c r="T22" i="112"/>
  <c r="G20"/>
  <c r="R20"/>
  <c r="I22"/>
  <c r="R22"/>
  <c r="Q29" i="56"/>
  <c r="P29"/>
  <c r="H29"/>
  <c r="T20" i="112"/>
  <c r="S30" i="56"/>
  <c r="S34"/>
  <c r="Q33"/>
  <c r="S33"/>
  <c r="P32"/>
  <c r="J20" i="75"/>
  <c r="L20"/>
  <c r="S31" i="56"/>
  <c r="T35" i="113"/>
  <c r="R29"/>
  <c r="T36"/>
  <c r="R13"/>
  <c r="R11"/>
  <c r="V11"/>
  <c r="H32" i="75"/>
  <c r="R32" s="1"/>
  <c r="T29" i="113"/>
  <c r="F34" i="75"/>
  <c r="S16" i="113"/>
  <c r="T34"/>
  <c r="E20" i="75"/>
  <c r="I43" i="112"/>
  <c r="I39"/>
  <c r="I35"/>
  <c r="I11"/>
  <c r="U14"/>
  <c r="S15"/>
  <c r="AH84" i="140"/>
  <c r="AJ32"/>
  <c r="AF25"/>
  <c r="AN25"/>
  <c r="P38" i="127"/>
  <c r="S26"/>
  <c r="S25"/>
  <c r="S22"/>
  <c r="P42"/>
  <c r="S84"/>
  <c r="S78"/>
  <c r="S74"/>
  <c r="S70"/>
  <c r="S66"/>
  <c r="S62"/>
  <c r="S58"/>
  <c r="S54"/>
  <c r="S49"/>
  <c r="S41"/>
  <c r="S37"/>
  <c r="S27"/>
  <c r="S23"/>
  <c r="U29" i="113"/>
  <c r="S75" i="127"/>
  <c r="S71"/>
  <c r="S67"/>
  <c r="S63"/>
  <c r="S59"/>
  <c r="S55"/>
  <c r="S51"/>
  <c r="S28"/>
  <c r="S24"/>
  <c r="S20"/>
  <c r="S19"/>
  <c r="S18"/>
  <c r="S17"/>
  <c r="S16"/>
  <c r="S15"/>
  <c r="S14"/>
  <c r="S13"/>
  <c r="S12"/>
  <c r="S11"/>
  <c r="P80" i="56"/>
  <c r="P75"/>
  <c r="P71"/>
  <c r="P67"/>
  <c r="P63"/>
  <c r="P59"/>
  <c r="P55"/>
  <c r="S21"/>
  <c r="P77"/>
  <c r="P73"/>
  <c r="P69"/>
  <c r="P65"/>
  <c r="P61"/>
  <c r="P57"/>
  <c r="P53"/>
  <c r="I47" i="112"/>
  <c r="S51" i="56"/>
  <c r="I44" i="112"/>
  <c r="R47"/>
  <c r="S29" i="56"/>
  <c r="S45" i="112"/>
  <c r="S44"/>
  <c r="R44"/>
  <c r="Q47"/>
  <c r="D47"/>
  <c r="J15" i="143"/>
  <c r="I31"/>
  <c r="J69"/>
  <c r="J46"/>
  <c r="I29"/>
  <c r="H46" i="127"/>
  <c r="P28" i="113"/>
  <c r="Q46" i="127"/>
  <c r="Q83"/>
  <c r="P83" s="1"/>
  <c r="H86"/>
  <c r="Q86"/>
  <c r="S86"/>
  <c r="N28" i="113"/>
  <c r="N48"/>
  <c r="E82" i="56"/>
  <c r="P49"/>
  <c r="P48"/>
  <c r="P47"/>
  <c r="P44"/>
  <c r="P43"/>
  <c r="P42"/>
  <c r="P41"/>
  <c r="P40"/>
  <c r="P39"/>
  <c r="P38"/>
  <c r="P37"/>
  <c r="P36"/>
  <c r="P35"/>
  <c r="P28"/>
  <c r="P27"/>
  <c r="P26"/>
  <c r="P25"/>
  <c r="P24"/>
  <c r="P23"/>
  <c r="S20"/>
  <c r="S19"/>
  <c r="S18"/>
  <c r="S17"/>
  <c r="S16"/>
  <c r="S15"/>
  <c r="S14"/>
  <c r="S13"/>
  <c r="S12"/>
  <c r="S11"/>
  <c r="O29" i="112"/>
  <c r="L82" i="56"/>
  <c r="S81"/>
  <c r="S72"/>
  <c r="S64"/>
  <c r="S56"/>
  <c r="O20" i="75"/>
  <c r="Q20"/>
  <c r="P33" i="56"/>
  <c r="F43" i="75"/>
  <c r="J42"/>
  <c r="L42"/>
  <c r="H42"/>
  <c r="I38"/>
  <c r="D37"/>
  <c r="D28"/>
  <c r="F20"/>
  <c r="M18"/>
  <c r="H11"/>
  <c r="G20"/>
  <c r="K36"/>
  <c r="J28"/>
  <c r="L28"/>
  <c r="H28"/>
  <c r="K27"/>
  <c r="P27"/>
  <c r="H26"/>
  <c r="M16"/>
  <c r="F42"/>
  <c r="K40"/>
  <c r="H34"/>
  <c r="F25"/>
  <c r="J24"/>
  <c r="L24"/>
  <c r="D9"/>
  <c r="N9" s="1"/>
  <c r="F39"/>
  <c r="D33"/>
  <c r="N33"/>
  <c r="M30"/>
  <c r="D23"/>
  <c r="F22"/>
  <c r="I12"/>
  <c r="J21" i="113"/>
  <c r="E45" i="75"/>
  <c r="E31"/>
  <c r="G31"/>
  <c r="F26"/>
  <c r="P26"/>
  <c r="K24"/>
  <c r="D24"/>
  <c r="J21"/>
  <c r="L21"/>
  <c r="M19"/>
  <c r="E13"/>
  <c r="G13" s="1"/>
  <c r="K10"/>
  <c r="J34" i="113"/>
  <c r="R34"/>
  <c r="J25"/>
  <c r="J11"/>
  <c r="S21"/>
  <c r="S34"/>
  <c r="T22"/>
  <c r="V32"/>
  <c r="I43" i="75"/>
  <c r="R30" i="113"/>
  <c r="K45" i="75"/>
  <c r="K41"/>
  <c r="D41"/>
  <c r="N41"/>
  <c r="M39"/>
  <c r="E39"/>
  <c r="G39"/>
  <c r="K37"/>
  <c r="M35"/>
  <c r="E35"/>
  <c r="G35"/>
  <c r="J33"/>
  <c r="L33" s="1"/>
  <c r="M25"/>
  <c r="H25"/>
  <c r="E23"/>
  <c r="G23" s="1"/>
  <c r="K20"/>
  <c r="H19"/>
  <c r="K13"/>
  <c r="J14" i="113"/>
  <c r="E43" i="75"/>
  <c r="G43"/>
  <c r="H41"/>
  <c r="J38"/>
  <c r="L38"/>
  <c r="J37"/>
  <c r="L37"/>
  <c r="K31"/>
  <c r="I25"/>
  <c r="N25"/>
  <c r="H21"/>
  <c r="G45"/>
  <c r="F47"/>
  <c r="P47"/>
  <c r="E47"/>
  <c r="G47" s="1"/>
  <c r="G24"/>
  <c r="P10"/>
  <c r="E18"/>
  <c r="G18" s="1"/>
  <c r="R21" i="112"/>
  <c r="I20"/>
  <c r="AD51" i="142"/>
  <c r="AD44"/>
  <c r="AC50"/>
  <c r="AE49"/>
  <c r="AC42"/>
  <c r="AE41"/>
  <c r="AC51"/>
  <c r="AC44"/>
  <c r="AC53"/>
  <c r="AC46"/>
  <c r="AC38"/>
  <c r="AE36"/>
  <c r="AD36"/>
  <c r="W36"/>
  <c r="AC36"/>
  <c r="X34"/>
  <c r="O34"/>
  <c r="U34"/>
  <c r="AA34"/>
  <c r="J34"/>
  <c r="F34"/>
  <c r="L34"/>
  <c r="Z34"/>
  <c r="K34"/>
  <c r="AD34"/>
  <c r="G18" i="138"/>
  <c r="G34" i="142"/>
  <c r="M34"/>
  <c r="W34"/>
  <c r="AC34"/>
  <c r="F18" i="138"/>
  <c r="S34" i="142"/>
  <c r="P34"/>
  <c r="AB33" i="140"/>
  <c r="U79"/>
  <c r="M82"/>
  <c r="AK33"/>
  <c r="AF33"/>
  <c r="AK31"/>
  <c r="AF44"/>
  <c r="AN44"/>
  <c r="AF23"/>
  <c r="AN23"/>
  <c r="AF45"/>
  <c r="AN45"/>
  <c r="AG81"/>
  <c r="AF41"/>
  <c r="AN41"/>
  <c r="AF19"/>
  <c r="AN19" s="1"/>
  <c r="AB15"/>
  <c r="Y75"/>
  <c r="AD84"/>
  <c r="AL84" s="1"/>
  <c r="M75"/>
  <c r="M84"/>
  <c r="AJ12"/>
  <c r="AN12" s="1"/>
  <c r="AF36"/>
  <c r="AN36"/>
  <c r="AJ11"/>
  <c r="AN11" s="1"/>
  <c r="T75"/>
  <c r="P17"/>
  <c r="N84"/>
  <c r="Z84"/>
  <c r="AF38"/>
  <c r="AN38"/>
  <c r="X81"/>
  <c r="X80"/>
  <c r="Y76"/>
  <c r="I50" i="127"/>
  <c r="I79" i="140"/>
  <c r="AC78"/>
  <c r="AK78"/>
  <c r="Y77"/>
  <c r="AG84"/>
  <c r="AE77"/>
  <c r="AM77"/>
  <c r="AB17"/>
  <c r="AL16"/>
  <c r="AF46"/>
  <c r="AN46"/>
  <c r="Z83"/>
  <c r="Y82"/>
  <c r="Z80"/>
  <c r="AF42"/>
  <c r="AN42"/>
  <c r="AF37"/>
  <c r="AN37" s="1"/>
  <c r="AK16"/>
  <c r="AB12"/>
  <c r="AB69"/>
  <c r="V79"/>
  <c r="Z75"/>
  <c r="AL32"/>
  <c r="AL31"/>
  <c r="AH83"/>
  <c r="AH80"/>
  <c r="AE78"/>
  <c r="AM78"/>
  <c r="AE73"/>
  <c r="AM73"/>
  <c r="AL33"/>
  <c r="N83"/>
  <c r="AK32"/>
  <c r="AF27"/>
  <c r="AN27"/>
  <c r="AD83"/>
  <c r="AH81"/>
  <c r="AF29"/>
  <c r="AN29"/>
  <c r="AF28"/>
  <c r="AN28" s="1"/>
  <c r="AF22"/>
  <c r="AN22"/>
  <c r="AF21"/>
  <c r="AN21" s="1"/>
  <c r="AF24"/>
  <c r="AN24"/>
  <c r="AJ17"/>
  <c r="AG80"/>
  <c r="G76"/>
  <c r="O76"/>
  <c r="J79"/>
  <c r="AD78"/>
  <c r="AL78"/>
  <c r="O77"/>
  <c r="F76"/>
  <c r="N76" s="1"/>
  <c r="AH75"/>
  <c r="AF69"/>
  <c r="AN69"/>
  <c r="P16" i="130"/>
  <c r="P15"/>
  <c r="P13"/>
  <c r="J25"/>
  <c r="P14"/>
  <c r="N25"/>
  <c r="O47" i="75"/>
  <c r="Q47"/>
  <c r="I91" i="127"/>
  <c r="Q91" s="1"/>
  <c r="AJ80" i="140"/>
  <c r="H14" i="138"/>
  <c r="H47" i="75"/>
  <c r="R47"/>
  <c r="E76" i="140"/>
  <c r="M76"/>
  <c r="P46" i="127"/>
  <c r="J27" i="143"/>
  <c r="G263"/>
  <c r="G262"/>
  <c r="H72"/>
  <c r="I20"/>
  <c r="J40"/>
  <c r="G39"/>
  <c r="I36"/>
  <c r="J59"/>
  <c r="J74"/>
  <c r="J58"/>
  <c r="H57"/>
  <c r="J65"/>
  <c r="J28"/>
  <c r="J75"/>
  <c r="J21"/>
  <c r="F257"/>
  <c r="AD12" i="142"/>
  <c r="AD13"/>
  <c r="V14"/>
  <c r="AC17"/>
  <c r="V19"/>
  <c r="AC19"/>
  <c r="V20"/>
  <c r="AC20"/>
  <c r="V21"/>
  <c r="AC21"/>
  <c r="AC22"/>
  <c r="AC23"/>
  <c r="AC24"/>
  <c r="AC25"/>
  <c r="AD50"/>
  <c r="AD39"/>
  <c r="AE52"/>
  <c r="AE47"/>
  <c r="V10"/>
  <c r="AD54"/>
  <c r="AE51"/>
  <c r="AE40"/>
  <c r="AE38"/>
  <c r="AD18"/>
  <c r="AD20"/>
  <c r="AD21"/>
  <c r="AD22"/>
  <c r="AD23"/>
  <c r="AD26"/>
  <c r="AD28"/>
  <c r="AD29"/>
  <c r="AD10"/>
  <c r="AD11"/>
  <c r="AC15"/>
  <c r="AC16"/>
  <c r="V22"/>
  <c r="AD24"/>
  <c r="AD25"/>
  <c r="V26"/>
  <c r="AD27"/>
  <c r="AE45"/>
  <c r="AD45"/>
  <c r="AE37"/>
  <c r="V23"/>
  <c r="AC48"/>
  <c r="AD46"/>
  <c r="AE44"/>
  <c r="AC43"/>
  <c r="AE42"/>
  <c r="AD42"/>
  <c r="AC39"/>
  <c r="AD37"/>
  <c r="AC11"/>
  <c r="AC12"/>
  <c r="V13"/>
  <c r="AC14"/>
  <c r="AD16"/>
  <c r="AD17"/>
  <c r="V18"/>
  <c r="AD19"/>
  <c r="V27"/>
  <c r="AC27"/>
  <c r="V28"/>
  <c r="AC28"/>
  <c r="V29"/>
  <c r="AC30"/>
  <c r="AE53"/>
  <c r="AD53"/>
  <c r="AD52"/>
  <c r="AC41"/>
  <c r="AC37"/>
  <c r="AE50"/>
  <c r="AD49"/>
  <c r="AD48"/>
  <c r="AD47"/>
  <c r="AD41"/>
  <c r="AC40"/>
  <c r="AE43"/>
  <c r="AB16"/>
  <c r="AE16"/>
  <c r="AB24"/>
  <c r="AE24"/>
  <c r="V30"/>
  <c r="V34"/>
  <c r="V11"/>
  <c r="V12"/>
  <c r="V15"/>
  <c r="V16"/>
  <c r="V17"/>
  <c r="AB20"/>
  <c r="V24"/>
  <c r="V25"/>
  <c r="AB28"/>
  <c r="AE28"/>
  <c r="M12"/>
  <c r="M16"/>
  <c r="M20"/>
  <c r="M24"/>
  <c r="M28"/>
  <c r="M13"/>
  <c r="M17"/>
  <c r="M21"/>
  <c r="M25"/>
  <c r="M29"/>
  <c r="M14"/>
  <c r="M18"/>
  <c r="M22"/>
  <c r="M26"/>
  <c r="M30"/>
  <c r="M11"/>
  <c r="M15"/>
  <c r="M19"/>
  <c r="M23"/>
  <c r="M27"/>
  <c r="M10"/>
  <c r="Y10"/>
  <c r="AF70" i="140"/>
  <c r="AN70"/>
  <c r="AB43"/>
  <c r="AJ33"/>
  <c r="AN33"/>
  <c r="L84"/>
  <c r="H77"/>
  <c r="P77" s="1"/>
  <c r="P58"/>
  <c r="P50"/>
  <c r="AF47"/>
  <c r="AN47"/>
  <c r="AB47"/>
  <c r="AB50"/>
  <c r="AF54"/>
  <c r="AN54"/>
  <c r="P55"/>
  <c r="AB55"/>
  <c r="AB46"/>
  <c r="AF32"/>
  <c r="AN32" s="1"/>
  <c r="AF26"/>
  <c r="AN26"/>
  <c r="AF39"/>
  <c r="AN39" s="1"/>
  <c r="AB32"/>
  <c r="AF20"/>
  <c r="AN20"/>
  <c r="AF31"/>
  <c r="AB25"/>
  <c r="AB23"/>
  <c r="AF62"/>
  <c r="AN62" s="1"/>
  <c r="AB62"/>
  <c r="AB63"/>
  <c r="AF43"/>
  <c r="AN43" s="1"/>
  <c r="P31"/>
  <c r="AF40"/>
  <c r="AN40"/>
  <c r="X75"/>
  <c r="AJ16"/>
  <c r="AF16"/>
  <c r="P54"/>
  <c r="AF60"/>
  <c r="AN60"/>
  <c r="AB60"/>
  <c r="P61"/>
  <c r="AB61"/>
  <c r="AF61"/>
  <c r="AN61"/>
  <c r="AF63"/>
  <c r="AN63" s="1"/>
  <c r="P67"/>
  <c r="AF18"/>
  <c r="AF72"/>
  <c r="H80"/>
  <c r="I90" i="56"/>
  <c r="I50"/>
  <c r="H31" i="113"/>
  <c r="J31" s="1"/>
  <c r="AC76" i="140"/>
  <c r="AK76"/>
  <c r="AB20"/>
  <c r="AB19"/>
  <c r="T77"/>
  <c r="T80"/>
  <c r="AB80"/>
  <c r="H197" i="143"/>
  <c r="H205"/>
  <c r="J205"/>
  <c r="H210"/>
  <c r="J210" s="1"/>
  <c r="H216"/>
  <c r="J216"/>
  <c r="H218"/>
  <c r="J218" s="1"/>
  <c r="H234"/>
  <c r="J234"/>
  <c r="H241"/>
  <c r="J241" s="1"/>
  <c r="H248"/>
  <c r="J248"/>
  <c r="X82" i="140"/>
  <c r="X79" s="1"/>
  <c r="L82"/>
  <c r="AF55"/>
  <c r="AN55"/>
  <c r="H78"/>
  <c r="H76"/>
  <c r="T78"/>
  <c r="AB78"/>
  <c r="H84"/>
  <c r="T84"/>
  <c r="H201" i="143"/>
  <c r="J201"/>
  <c r="H206"/>
  <c r="J206"/>
  <c r="I213"/>
  <c r="I215"/>
  <c r="H221"/>
  <c r="J221"/>
  <c r="H223"/>
  <c r="J223"/>
  <c r="H230"/>
  <c r="J230"/>
  <c r="H239"/>
  <c r="J239"/>
  <c r="H246"/>
  <c r="J246"/>
  <c r="H253"/>
  <c r="J253"/>
  <c r="AF35" i="140"/>
  <c r="AN35"/>
  <c r="AB29"/>
  <c r="AF49"/>
  <c r="AN49" s="1"/>
  <c r="AB49"/>
  <c r="AB53"/>
  <c r="AF56"/>
  <c r="AN56" s="1"/>
  <c r="P57"/>
  <c r="AB57"/>
  <c r="P65"/>
  <c r="I200" i="143"/>
  <c r="H217"/>
  <c r="J217"/>
  <c r="H219"/>
  <c r="J219" s="1"/>
  <c r="H240"/>
  <c r="J240"/>
  <c r="H249"/>
  <c r="J249" s="1"/>
  <c r="I254"/>
  <c r="AB41" i="140"/>
  <c r="AB37"/>
  <c r="AF48"/>
  <c r="AN48"/>
  <c r="P59"/>
  <c r="AJ18"/>
  <c r="AN18" s="1"/>
  <c r="AB18"/>
  <c r="P11"/>
  <c r="Y12" i="142"/>
  <c r="Y15"/>
  <c r="AE15"/>
  <c r="Y17"/>
  <c r="Y21"/>
  <c r="AE21"/>
  <c r="Y23"/>
  <c r="AE23"/>
  <c r="Y27"/>
  <c r="AE27"/>
  <c r="AB30"/>
  <c r="AE30"/>
  <c r="I159" i="143"/>
  <c r="I173"/>
  <c r="I156"/>
  <c r="H157"/>
  <c r="J157"/>
  <c r="H158"/>
  <c r="J158"/>
  <c r="H174"/>
  <c r="J174"/>
  <c r="Y11" i="142"/>
  <c r="AB17"/>
  <c r="Y18"/>
  <c r="I154" i="143"/>
  <c r="I169"/>
  <c r="Y19" i="142"/>
  <c r="AE19"/>
  <c r="Y26"/>
  <c r="AE26"/>
  <c r="L44" i="75"/>
  <c r="O44"/>
  <c r="Q44"/>
  <c r="P20"/>
  <c r="Q48" i="113"/>
  <c r="S19"/>
  <c r="E12" i="75"/>
  <c r="G12"/>
  <c r="I24"/>
  <c r="N24" s="1"/>
  <c r="V45" i="113"/>
  <c r="V23"/>
  <c r="S43"/>
  <c r="S24"/>
  <c r="K42" i="75"/>
  <c r="P42" s="1"/>
  <c r="P41"/>
  <c r="M40"/>
  <c r="R40"/>
  <c r="F40"/>
  <c r="P40"/>
  <c r="F31"/>
  <c r="P31" s="1"/>
  <c r="J30"/>
  <c r="L30"/>
  <c r="I30"/>
  <c r="K25"/>
  <c r="P25"/>
  <c r="E25"/>
  <c r="G25"/>
  <c r="F21"/>
  <c r="V41" i="113"/>
  <c r="J39"/>
  <c r="J30"/>
  <c r="S27"/>
  <c r="S13"/>
  <c r="H20" i="75"/>
  <c r="H38"/>
  <c r="D15"/>
  <c r="R17" i="113"/>
  <c r="S45"/>
  <c r="S39"/>
  <c r="D42" i="75"/>
  <c r="E41"/>
  <c r="G41" s="1"/>
  <c r="M36"/>
  <c r="R36"/>
  <c r="J35"/>
  <c r="L35" s="1"/>
  <c r="E33"/>
  <c r="O33"/>
  <c r="Q33"/>
  <c r="E28"/>
  <c r="G28"/>
  <c r="M27"/>
  <c r="R27"/>
  <c r="N22"/>
  <c r="M20"/>
  <c r="R20" s="1"/>
  <c r="E17"/>
  <c r="G17"/>
  <c r="I16"/>
  <c r="K12"/>
  <c r="M11"/>
  <c r="R11"/>
  <c r="I11"/>
  <c r="R37" i="113"/>
  <c r="V17"/>
  <c r="T12"/>
  <c r="J15" i="75"/>
  <c r="L15"/>
  <c r="N38"/>
  <c r="F45"/>
  <c r="F36"/>
  <c r="P36"/>
  <c r="M24"/>
  <c r="J23"/>
  <c r="H23"/>
  <c r="I19"/>
  <c r="R17"/>
  <c r="M13"/>
  <c r="I13"/>
  <c r="N13"/>
  <c r="R18" i="113"/>
  <c r="O24" i="75"/>
  <c r="Q24"/>
  <c r="I15"/>
  <c r="I42"/>
  <c r="H24"/>
  <c r="F12"/>
  <c r="P12"/>
  <c r="E32"/>
  <c r="R45" i="112"/>
  <c r="S19"/>
  <c r="I20" i="75"/>
  <c r="U17" i="112"/>
  <c r="S23"/>
  <c r="S41"/>
  <c r="Q37"/>
  <c r="D37" s="1"/>
  <c r="Q41"/>
  <c r="D41"/>
  <c r="Q24"/>
  <c r="D24" s="1"/>
  <c r="S25"/>
  <c r="S39"/>
  <c r="I19"/>
  <c r="Q39"/>
  <c r="D39"/>
  <c r="R23"/>
  <c r="R37"/>
  <c r="R34"/>
  <c r="Q16"/>
  <c r="D16"/>
  <c r="D40" i="75"/>
  <c r="N40" s="1"/>
  <c r="H33"/>
  <c r="E30"/>
  <c r="F24"/>
  <c r="P24"/>
  <c r="M23"/>
  <c r="R23"/>
  <c r="M22"/>
  <c r="R22"/>
  <c r="K17"/>
  <c r="P17"/>
  <c r="F11"/>
  <c r="P11"/>
  <c r="I10"/>
  <c r="E10"/>
  <c r="R41"/>
  <c r="D18"/>
  <c r="N18" s="1"/>
  <c r="I23" i="112"/>
  <c r="U47"/>
  <c r="S36"/>
  <c r="U30"/>
  <c r="R27"/>
  <c r="I32"/>
  <c r="I15"/>
  <c r="F16" i="75"/>
  <c r="P16"/>
  <c r="N23"/>
  <c r="K33"/>
  <c r="E48" i="112"/>
  <c r="Q48" s="1"/>
  <c r="D48" s="1"/>
  <c r="Q13"/>
  <c r="D13"/>
  <c r="Q12"/>
  <c r="D12"/>
  <c r="I30"/>
  <c r="U16"/>
  <c r="R12"/>
  <c r="N31" i="75"/>
  <c r="R13"/>
  <c r="R25"/>
  <c r="P37"/>
  <c r="N43"/>
  <c r="G33"/>
  <c r="P30"/>
  <c r="O31"/>
  <c r="Q31"/>
  <c r="L31"/>
  <c r="O12"/>
  <c r="Q12"/>
  <c r="L12"/>
  <c r="O38"/>
  <c r="Q38" s="1"/>
  <c r="G38"/>
  <c r="P34"/>
  <c r="P13"/>
  <c r="N11"/>
  <c r="R16"/>
  <c r="R42"/>
  <c r="R30"/>
  <c r="G31" i="112"/>
  <c r="R19" i="75"/>
  <c r="R38"/>
  <c r="N39"/>
  <c r="R18"/>
  <c r="P45"/>
  <c r="R26"/>
  <c r="R31"/>
  <c r="P14"/>
  <c r="N12"/>
  <c r="O40"/>
  <c r="Q40"/>
  <c r="G40"/>
  <c r="N16"/>
  <c r="G22"/>
  <c r="R9"/>
  <c r="L23"/>
  <c r="O23"/>
  <c r="Q23" s="1"/>
  <c r="O13"/>
  <c r="Q13"/>
  <c r="L13"/>
  <c r="G199" i="143"/>
  <c r="P86" i="127"/>
  <c r="AB75" i="140"/>
  <c r="P80"/>
  <c r="AN16"/>
  <c r="AF78"/>
  <c r="AN78"/>
  <c r="P78"/>
  <c r="T76"/>
  <c r="AB76"/>
  <c r="AB77"/>
  <c r="AF77"/>
  <c r="AN77" s="1"/>
  <c r="AJ82"/>
  <c r="Q90" i="56"/>
  <c r="H90"/>
  <c r="H50"/>
  <c r="T31" i="112"/>
  <c r="Q50" i="56"/>
  <c r="P50"/>
  <c r="AE17" i="142"/>
  <c r="O35" i="75"/>
  <c r="Q35"/>
  <c r="O28"/>
  <c r="Q28" s="1"/>
  <c r="R24"/>
  <c r="O15"/>
  <c r="Q15"/>
  <c r="N15"/>
  <c r="O10"/>
  <c r="Q10"/>
  <c r="G10"/>
  <c r="G30"/>
  <c r="O30"/>
  <c r="Q30"/>
  <c r="G32"/>
  <c r="O32"/>
  <c r="Q32"/>
  <c r="I31" i="112"/>
  <c r="R31"/>
  <c r="P90" i="56"/>
  <c r="S90"/>
  <c r="S50"/>
  <c r="Q86"/>
  <c r="H86"/>
  <c r="Q85"/>
  <c r="S85"/>
  <c r="H85"/>
  <c r="F16" i="138"/>
  <c r="H262" i="143"/>
  <c r="H263"/>
  <c r="J263"/>
  <c r="I263"/>
  <c r="I265"/>
  <c r="I264"/>
  <c r="H260"/>
  <c r="J260"/>
  <c r="J87" i="56"/>
  <c r="H103" i="143"/>
  <c r="H227"/>
  <c r="J227"/>
  <c r="H226"/>
  <c r="J226"/>
  <c r="H208"/>
  <c r="J208"/>
  <c r="AB34" i="140"/>
  <c r="AE10" i="142"/>
  <c r="Y34"/>
  <c r="AE22"/>
  <c r="I155" i="143"/>
  <c r="I153"/>
  <c r="I258" s="1"/>
  <c r="J258" s="1"/>
  <c r="AB13" i="142"/>
  <c r="AE13"/>
  <c r="AB18"/>
  <c r="AE18"/>
  <c r="Y20"/>
  <c r="AE20"/>
  <c r="H166" i="143"/>
  <c r="J166" s="1"/>
  <c r="Y25" i="142"/>
  <c r="AE25"/>
  <c r="H173" i="143"/>
  <c r="J173" s="1"/>
  <c r="P86" i="56"/>
  <c r="S86"/>
  <c r="AE34" i="142"/>
  <c r="H18" i="138"/>
  <c r="AB34" i="142"/>
  <c r="F192" i="152"/>
  <c r="G160"/>
  <c r="G168"/>
  <c r="S46" i="127"/>
  <c r="E153" i="152"/>
  <c r="E258" s="1"/>
  <c r="G258" s="1"/>
  <c r="G153"/>
  <c r="H153"/>
  <c r="J153" s="1"/>
  <c r="M25" i="130"/>
  <c r="H26" i="138"/>
  <c r="H23" s="1"/>
  <c r="P25" i="130"/>
  <c r="N42" i="75"/>
  <c r="F266" i="152"/>
  <c r="H83" i="127"/>
  <c r="P48" i="113" s="1"/>
  <c r="H45" i="127"/>
  <c r="U28" i="113"/>
  <c r="H28"/>
  <c r="J28" s="1"/>
  <c r="Q45" i="127"/>
  <c r="P45"/>
  <c r="E28" i="113"/>
  <c r="I82" i="127"/>
  <c r="G266" i="152" s="1"/>
  <c r="G254"/>
  <c r="H175"/>
  <c r="F261"/>
  <c r="G261"/>
  <c r="I88" i="127"/>
  <c r="H88" s="1"/>
  <c r="J265" i="143"/>
  <c r="J262"/>
  <c r="J264"/>
  <c r="H144"/>
  <c r="J144"/>
  <c r="J145"/>
  <c r="J133"/>
  <c r="I124"/>
  <c r="J124"/>
  <c r="I117"/>
  <c r="J110"/>
  <c r="J102"/>
  <c r="I99"/>
  <c r="J95"/>
  <c r="J97"/>
  <c r="H93"/>
  <c r="J93"/>
  <c r="I79"/>
  <c r="J79"/>
  <c r="J85"/>
  <c r="J86"/>
  <c r="J87"/>
  <c r="J77"/>
  <c r="J73"/>
  <c r="Q87" i="56"/>
  <c r="H87"/>
  <c r="H46"/>
  <c r="O28" i="112" s="1"/>
  <c r="I83" i="56"/>
  <c r="Q46"/>
  <c r="M28" i="112"/>
  <c r="M48" s="1"/>
  <c r="R48" s="1"/>
  <c r="Q45" i="56"/>
  <c r="S45" s="1"/>
  <c r="H45"/>
  <c r="T28" i="112" s="1"/>
  <c r="I82" i="56"/>
  <c r="F13" i="138" s="1"/>
  <c r="G28" i="112"/>
  <c r="R28" s="1"/>
  <c r="P85" i="56"/>
  <c r="J76" i="143"/>
  <c r="J72"/>
  <c r="H135"/>
  <c r="J135"/>
  <c r="H54"/>
  <c r="J54"/>
  <c r="J126"/>
  <c r="H117"/>
  <c r="J117"/>
  <c r="F153"/>
  <c r="F258" s="1"/>
  <c r="J106"/>
  <c r="J56"/>
  <c r="H153"/>
  <c r="J153"/>
  <c r="J57"/>
  <c r="H18"/>
  <c r="J14"/>
  <c r="H9"/>
  <c r="H105"/>
  <c r="J105"/>
  <c r="G197"/>
  <c r="H39"/>
  <c r="J39"/>
  <c r="I24"/>
  <c r="H24"/>
  <c r="J24"/>
  <c r="H20"/>
  <c r="J20"/>
  <c r="J61"/>
  <c r="G213"/>
  <c r="J25"/>
  <c r="J22"/>
  <c r="J9"/>
  <c r="I9"/>
  <c r="J17"/>
  <c r="J10"/>
  <c r="AN72" i="140"/>
  <c r="F196" i="152"/>
  <c r="G254" i="143"/>
  <c r="AL72" i="140"/>
  <c r="J254" i="143"/>
  <c r="AK72" i="140"/>
  <c r="AB67"/>
  <c r="AF67"/>
  <c r="AN67" s="1"/>
  <c r="AB65"/>
  <c r="AF65"/>
  <c r="AN65" s="1"/>
  <c r="AF59"/>
  <c r="AN59"/>
  <c r="AB58"/>
  <c r="R79"/>
  <c r="Z79" s="1"/>
  <c r="G90" i="127" s="1"/>
  <c r="O90" s="1"/>
  <c r="E79" i="140"/>
  <c r="AB54"/>
  <c r="P53"/>
  <c r="AF53"/>
  <c r="AN53" s="1"/>
  <c r="AB52"/>
  <c r="H73"/>
  <c r="AF52"/>
  <c r="AN52" s="1"/>
  <c r="H81"/>
  <c r="H79"/>
  <c r="M81"/>
  <c r="AB51"/>
  <c r="P51"/>
  <c r="AF51"/>
  <c r="AN51" s="1"/>
  <c r="H233" i="143"/>
  <c r="J233"/>
  <c r="T73" i="140"/>
  <c r="T81"/>
  <c r="AB81" s="1"/>
  <c r="AF50"/>
  <c r="AN50"/>
  <c r="AC81"/>
  <c r="AK81" s="1"/>
  <c r="Q79"/>
  <c r="Y79"/>
  <c r="I90" i="127" s="1"/>
  <c r="AD81" i="140"/>
  <c r="AL81"/>
  <c r="F79"/>
  <c r="G89" i="127"/>
  <c r="O89"/>
  <c r="N73" i="140"/>
  <c r="Y83"/>
  <c r="I89" i="127" s="1"/>
  <c r="AF80" i="140"/>
  <c r="AN80" s="1"/>
  <c r="Y80"/>
  <c r="AC80"/>
  <c r="AK80" s="1"/>
  <c r="AD80"/>
  <c r="AL80"/>
  <c r="N80"/>
  <c r="M80"/>
  <c r="AL83"/>
  <c r="J215" i="143"/>
  <c r="AG83" i="140"/>
  <c r="AJ31"/>
  <c r="AN31"/>
  <c r="Z73"/>
  <c r="X84"/>
  <c r="AB84" s="1"/>
  <c r="AB31"/>
  <c r="T83"/>
  <c r="AC84"/>
  <c r="AK84" s="1"/>
  <c r="AF84"/>
  <c r="J213" i="143"/>
  <c r="M83" i="140"/>
  <c r="I88" i="56" s="1"/>
  <c r="P84" i="140"/>
  <c r="E266" i="143"/>
  <c r="AD77" i="140"/>
  <c r="AL77"/>
  <c r="E266" i="152"/>
  <c r="S31" i="113"/>
  <c r="Q50" i="127"/>
  <c r="H91"/>
  <c r="R76" i="140"/>
  <c r="H48" i="113"/>
  <c r="S48"/>
  <c r="E29" i="75"/>
  <c r="H50" i="127"/>
  <c r="U31" i="113"/>
  <c r="M73" i="140"/>
  <c r="J200" i="143"/>
  <c r="AK17" i="140"/>
  <c r="AN17"/>
  <c r="T82"/>
  <c r="AF82" s="1"/>
  <c r="AN82" s="1"/>
  <c r="AC82"/>
  <c r="AK82" s="1"/>
  <c r="M79"/>
  <c r="I89" i="56"/>
  <c r="Q89" s="1"/>
  <c r="AL75" i="140"/>
  <c r="F196" i="143"/>
  <c r="E196" i="152"/>
  <c r="AC73" i="140"/>
  <c r="AG73"/>
  <c r="G197" i="152"/>
  <c r="AD73" i="140"/>
  <c r="Y73"/>
  <c r="P15"/>
  <c r="N75"/>
  <c r="G88" i="56"/>
  <c r="O88"/>
  <c r="L73" i="140"/>
  <c r="L75"/>
  <c r="AJ75"/>
  <c r="AJ15"/>
  <c r="AN15" s="1"/>
  <c r="AF75"/>
  <c r="E196" i="143"/>
  <c r="G192" i="152"/>
  <c r="F192" i="143"/>
  <c r="AH79" i="140"/>
  <c r="X73"/>
  <c r="AB11"/>
  <c r="P76"/>
  <c r="AF76"/>
  <c r="AN76" s="1"/>
  <c r="P82"/>
  <c r="J198" i="143"/>
  <c r="J214"/>
  <c r="J50" i="127"/>
  <c r="J91"/>
  <c r="R91" s="1"/>
  <c r="I196" i="143"/>
  <c r="J197"/>
  <c r="H203"/>
  <c r="J203" s="1"/>
  <c r="H199"/>
  <c r="J199"/>
  <c r="I195"/>
  <c r="J195" s="1"/>
  <c r="AB70" i="140"/>
  <c r="AB48"/>
  <c r="AB59"/>
  <c r="H83"/>
  <c r="X83"/>
  <c r="AJ83"/>
  <c r="AB30"/>
  <c r="H248" i="152"/>
  <c r="J248"/>
  <c r="AB72" i="140"/>
  <c r="H200" i="152"/>
  <c r="J200" s="1"/>
  <c r="H212"/>
  <c r="J212"/>
  <c r="AJ81" i="140"/>
  <c r="AB40"/>
  <c r="AB56"/>
  <c r="AB71"/>
  <c r="AG79"/>
  <c r="J193" i="143"/>
  <c r="J192" s="1"/>
  <c r="J255" s="1"/>
  <c r="L79" i="140"/>
  <c r="P111" i="154"/>
  <c r="AF110"/>
  <c r="AN110"/>
  <c r="P110"/>
  <c r="AD110"/>
  <c r="AL110"/>
  <c r="AC110"/>
  <c r="AK110"/>
  <c r="P112"/>
  <c r="AF96"/>
  <c r="AN96"/>
  <c r="AF104"/>
  <c r="AN104"/>
  <c r="T105"/>
  <c r="AB105"/>
  <c r="H105"/>
  <c r="P105"/>
  <c r="AF108"/>
  <c r="AN108"/>
  <c r="P106"/>
  <c r="AB106"/>
  <c r="P108"/>
  <c r="AF98"/>
  <c r="AN98"/>
  <c r="H97"/>
  <c r="AF97"/>
  <c r="AN97"/>
  <c r="T97"/>
  <c r="AB97"/>
  <c r="AF99"/>
  <c r="AN99"/>
  <c r="AF101"/>
  <c r="AN101"/>
  <c r="P97"/>
  <c r="AC97"/>
  <c r="AK97"/>
  <c r="P99"/>
  <c r="P101"/>
  <c r="T91"/>
  <c r="AB91"/>
  <c r="H91"/>
  <c r="P91"/>
  <c r="AF94"/>
  <c r="AN94"/>
  <c r="P92"/>
  <c r="AB92"/>
  <c r="P94"/>
  <c r="AF87"/>
  <c r="AN87"/>
  <c r="AF89"/>
  <c r="AN89"/>
  <c r="P86"/>
  <c r="AC86"/>
  <c r="AK86"/>
  <c r="P88"/>
  <c r="P90"/>
  <c r="P84"/>
  <c r="AF82"/>
  <c r="AN82"/>
  <c r="AF85"/>
  <c r="AN85"/>
  <c r="P81"/>
  <c r="AC81"/>
  <c r="AK81"/>
  <c r="P83"/>
  <c r="P85"/>
  <c r="P79"/>
  <c r="T77"/>
  <c r="AB77"/>
  <c r="H77"/>
  <c r="P77"/>
  <c r="P78"/>
  <c r="AB78"/>
  <c r="P80"/>
  <c r="P73"/>
  <c r="AB73"/>
  <c r="AF74"/>
  <c r="AN74"/>
  <c r="AF76"/>
  <c r="AN76"/>
  <c r="P74"/>
  <c r="P76"/>
  <c r="AD72"/>
  <c r="AL72"/>
  <c r="AC72"/>
  <c r="AK72"/>
  <c r="AF41"/>
  <c r="AN41"/>
  <c r="AF47"/>
  <c r="AN47"/>
  <c r="C96"/>
  <c r="C97"/>
  <c r="T68"/>
  <c r="AB68"/>
  <c r="AF69"/>
  <c r="AN69"/>
  <c r="AF71"/>
  <c r="AN71"/>
  <c r="M68"/>
  <c r="AF68"/>
  <c r="AN68"/>
  <c r="P69"/>
  <c r="AB69"/>
  <c r="P71"/>
  <c r="AF37"/>
  <c r="AN37"/>
  <c r="T126"/>
  <c r="AB126"/>
  <c r="AF109"/>
  <c r="AN109"/>
  <c r="AF113"/>
  <c r="AN113"/>
  <c r="AF114"/>
  <c r="AN114"/>
  <c r="F127"/>
  <c r="F125"/>
  <c r="F119"/>
  <c r="R127"/>
  <c r="Q119"/>
  <c r="Y119"/>
  <c r="Q127"/>
  <c r="Y127"/>
  <c r="T62"/>
  <c r="AB62"/>
  <c r="AF64"/>
  <c r="AN64"/>
  <c r="AF67"/>
  <c r="AN67"/>
  <c r="M62"/>
  <c r="AF62"/>
  <c r="AN62"/>
  <c r="AD62"/>
  <c r="AL62"/>
  <c r="P63"/>
  <c r="AB63"/>
  <c r="P65"/>
  <c r="P67"/>
  <c r="AF39"/>
  <c r="AN39"/>
  <c r="P104"/>
  <c r="P113"/>
  <c r="AF45"/>
  <c r="AN45"/>
  <c r="AG119"/>
  <c r="AF58"/>
  <c r="AN58"/>
  <c r="P59"/>
  <c r="AB59"/>
  <c r="P61"/>
  <c r="AF36"/>
  <c r="AN36"/>
  <c r="AF44"/>
  <c r="AN44"/>
  <c r="P96"/>
  <c r="AF102"/>
  <c r="AN102"/>
  <c r="AF103"/>
  <c r="AN103"/>
  <c r="P114"/>
  <c r="T54"/>
  <c r="AB54"/>
  <c r="AB40"/>
  <c r="AF35"/>
  <c r="AN35"/>
  <c r="AF43"/>
  <c r="AN43"/>
  <c r="AF55"/>
  <c r="AN55"/>
  <c r="H54"/>
  <c r="H119"/>
  <c r="E127"/>
  <c r="E125"/>
  <c r="AF56"/>
  <c r="AN56"/>
  <c r="AF57"/>
  <c r="AN57"/>
  <c r="P55"/>
  <c r="P57"/>
  <c r="M48"/>
  <c r="E119"/>
  <c r="P48"/>
  <c r="AB48"/>
  <c r="AF48"/>
  <c r="AN48"/>
  <c r="P52"/>
  <c r="AH119"/>
  <c r="P49"/>
  <c r="P51"/>
  <c r="P53"/>
  <c r="P121"/>
  <c r="AE122"/>
  <c r="AM122"/>
  <c r="O122"/>
  <c r="AL121"/>
  <c r="AF124"/>
  <c r="AN124"/>
  <c r="P124"/>
  <c r="AN31"/>
  <c r="AB130"/>
  <c r="AN32"/>
  <c r="AN33"/>
  <c r="AN34"/>
  <c r="AD122"/>
  <c r="AL122"/>
  <c r="N122"/>
  <c r="AK121"/>
  <c r="AK128"/>
  <c r="AJ12"/>
  <c r="AN12"/>
  <c r="P20"/>
  <c r="AF21"/>
  <c r="AN21"/>
  <c r="P24"/>
  <c r="AF25"/>
  <c r="AN25"/>
  <c r="P28"/>
  <c r="AF29"/>
  <c r="AN29"/>
  <c r="AJ31"/>
  <c r="P35"/>
  <c r="AB35"/>
  <c r="AF38"/>
  <c r="AN38"/>
  <c r="AF42"/>
  <c r="AN42"/>
  <c r="AF46"/>
  <c r="AN46"/>
  <c r="AF95"/>
  <c r="AN95"/>
  <c r="P118"/>
  <c r="M122"/>
  <c r="H123"/>
  <c r="T123"/>
  <c r="O124"/>
  <c r="L126"/>
  <c r="L127"/>
  <c r="AJ127"/>
  <c r="H128"/>
  <c r="H129"/>
  <c r="AC129"/>
  <c r="AK129"/>
  <c r="H130"/>
  <c r="AC130"/>
  <c r="AK130"/>
  <c r="AB15"/>
  <c r="AB18"/>
  <c r="AB22"/>
  <c r="AB26"/>
  <c r="AB30"/>
  <c r="T121"/>
  <c r="AB121"/>
  <c r="O123"/>
  <c r="AA123"/>
  <c r="AE123"/>
  <c r="AM123"/>
  <c r="N124"/>
  <c r="Z124"/>
  <c r="AD124"/>
  <c r="AL124"/>
  <c r="M128"/>
  <c r="L129"/>
  <c r="AJ129"/>
  <c r="AJ11"/>
  <c r="AN11"/>
  <c r="P15"/>
  <c r="AF15"/>
  <c r="P18"/>
  <c r="AF19"/>
  <c r="AN19"/>
  <c r="AF23"/>
  <c r="AN23"/>
  <c r="AB27"/>
  <c r="AF27"/>
  <c r="AN27"/>
  <c r="AB31"/>
  <c r="P37"/>
  <c r="P41"/>
  <c r="P45"/>
  <c r="P102"/>
  <c r="P109"/>
  <c r="P115"/>
  <c r="M121"/>
  <c r="N123"/>
  <c r="M124"/>
  <c r="N126"/>
  <c r="AB12"/>
  <c r="AJ15"/>
  <c r="P16"/>
  <c r="P27"/>
  <c r="P31"/>
  <c r="P32"/>
  <c r="P33"/>
  <c r="P34"/>
  <c r="X119"/>
  <c r="AJ119"/>
  <c r="M123"/>
  <c r="M126"/>
  <c r="N129"/>
  <c r="N130"/>
  <c r="S45" i="127"/>
  <c r="H261" i="152"/>
  <c r="J261"/>
  <c r="J88" i="127"/>
  <c r="P45" i="56"/>
  <c r="H83"/>
  <c r="O48" i="112" s="1"/>
  <c r="F266" i="143"/>
  <c r="H258"/>
  <c r="S46" i="56"/>
  <c r="Q83"/>
  <c r="S83" s="1"/>
  <c r="P46"/>
  <c r="G153" i="143"/>
  <c r="J26" i="75"/>
  <c r="L26" s="1"/>
  <c r="P87" i="56"/>
  <c r="S87"/>
  <c r="E26" i="75"/>
  <c r="G26" s="1"/>
  <c r="G48" i="112"/>
  <c r="I48" s="1"/>
  <c r="G196" i="152"/>
  <c r="P81" i="140"/>
  <c r="AD79"/>
  <c r="AL79" s="1"/>
  <c r="AF81"/>
  <c r="AN81"/>
  <c r="N79"/>
  <c r="G89" i="56" s="1"/>
  <c r="O89" s="1"/>
  <c r="P73" i="140"/>
  <c r="AF73"/>
  <c r="AB73"/>
  <c r="AC79"/>
  <c r="AK79" s="1"/>
  <c r="H89" i="56"/>
  <c r="AJ84" i="140"/>
  <c r="AN84" s="1"/>
  <c r="G29" i="75"/>
  <c r="Q82" i="127"/>
  <c r="S82" s="1"/>
  <c r="S50"/>
  <c r="P50"/>
  <c r="E31" i="113" s="1"/>
  <c r="Z76" i="140"/>
  <c r="AD76"/>
  <c r="AL76"/>
  <c r="O29" i="75"/>
  <c r="Q29"/>
  <c r="J48" i="113"/>
  <c r="AK73" i="140"/>
  <c r="F17" i="138" s="1"/>
  <c r="E257" i="152"/>
  <c r="G257" s="1"/>
  <c r="AB82" i="140"/>
  <c r="T79"/>
  <c r="P75"/>
  <c r="J88" i="56" s="1"/>
  <c r="R88" s="1"/>
  <c r="AN75" i="140"/>
  <c r="G196" i="143"/>
  <c r="E257"/>
  <c r="G257"/>
  <c r="I192"/>
  <c r="I257" s="1"/>
  <c r="AJ73" i="140"/>
  <c r="J50" i="56"/>
  <c r="J90"/>
  <c r="R90"/>
  <c r="H196" i="143"/>
  <c r="H257" s="1"/>
  <c r="J196"/>
  <c r="P83" i="140"/>
  <c r="AF83"/>
  <c r="AN83" s="1"/>
  <c r="AB83"/>
  <c r="J89" i="127" s="1"/>
  <c r="R89" s="1"/>
  <c r="R50"/>
  <c r="R82"/>
  <c r="J82"/>
  <c r="K31" i="113"/>
  <c r="H196" i="152"/>
  <c r="J196" s="1"/>
  <c r="P79" i="140"/>
  <c r="J89" i="56"/>
  <c r="R89" s="1"/>
  <c r="AF105" i="154"/>
  <c r="AN105"/>
  <c r="C98"/>
  <c r="C99"/>
  <c r="C100"/>
  <c r="C101"/>
  <c r="C102"/>
  <c r="C103"/>
  <c r="C104"/>
  <c r="C105"/>
  <c r="AF91"/>
  <c r="AN91"/>
  <c r="AF126"/>
  <c r="AF77"/>
  <c r="AN77"/>
  <c r="Q125"/>
  <c r="Y125"/>
  <c r="N127"/>
  <c r="AF72"/>
  <c r="AN72"/>
  <c r="P72"/>
  <c r="AF54"/>
  <c r="AN54"/>
  <c r="N119"/>
  <c r="Z127"/>
  <c r="R125"/>
  <c r="Z125"/>
  <c r="AC119"/>
  <c r="AK119"/>
  <c r="AD127"/>
  <c r="AL127"/>
  <c r="R119"/>
  <c r="Z119"/>
  <c r="T127"/>
  <c r="T125"/>
  <c r="AB125"/>
  <c r="T119"/>
  <c r="AF119"/>
  <c r="AN119"/>
  <c r="N125"/>
  <c r="M125"/>
  <c r="AC127"/>
  <c r="AK127"/>
  <c r="H127"/>
  <c r="P127"/>
  <c r="M127"/>
  <c r="P54"/>
  <c r="M119"/>
  <c r="AF129"/>
  <c r="AN129"/>
  <c r="P129"/>
  <c r="AF121"/>
  <c r="AN121"/>
  <c r="P119"/>
  <c r="AJ126"/>
  <c r="L125"/>
  <c r="AJ125"/>
  <c r="AN15"/>
  <c r="AF130"/>
  <c r="AN130"/>
  <c r="P130"/>
  <c r="H122"/>
  <c r="AF123"/>
  <c r="AN123"/>
  <c r="P123"/>
  <c r="P126"/>
  <c r="AF128"/>
  <c r="AN128"/>
  <c r="P128"/>
  <c r="T122"/>
  <c r="AB122"/>
  <c r="AB123"/>
  <c r="AN73" i="140"/>
  <c r="H17" i="138" s="1"/>
  <c r="G91" i="127"/>
  <c r="O91" s="1"/>
  <c r="G50"/>
  <c r="AF79" i="140"/>
  <c r="J82" i="56"/>
  <c r="J266" i="143" s="1"/>
  <c r="J31" i="112"/>
  <c r="R50" i="56"/>
  <c r="R82" s="1"/>
  <c r="K48" i="113"/>
  <c r="V48" s="1"/>
  <c r="V31"/>
  <c r="J266" i="152"/>
  <c r="H266"/>
  <c r="C110" i="154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06"/>
  <c r="C107"/>
  <c r="C108"/>
  <c r="C109"/>
  <c r="AN126"/>
  <c r="AC125"/>
  <c r="AK125"/>
  <c r="AD119"/>
  <c r="AL119"/>
  <c r="AD125"/>
  <c r="AL125"/>
  <c r="AB127"/>
  <c r="AB119"/>
  <c r="H125"/>
  <c r="AF125"/>
  <c r="AN125"/>
  <c r="AF127"/>
  <c r="AN127"/>
  <c r="AF122"/>
  <c r="AN122"/>
  <c r="P122"/>
  <c r="O50" i="127"/>
  <c r="O82" s="1"/>
  <c r="G82"/>
  <c r="I31" i="113"/>
  <c r="T31" s="1"/>
  <c r="H266" i="143"/>
  <c r="U31" i="112"/>
  <c r="H29" i="75"/>
  <c r="J48" i="112"/>
  <c r="U48" s="1"/>
  <c r="P125" i="154"/>
  <c r="I48" i="113"/>
  <c r="T48" s="1"/>
  <c r="F23" i="138"/>
  <c r="R21" i="113"/>
  <c r="L48"/>
  <c r="I91" i="143"/>
  <c r="J91"/>
  <c r="R88" i="127"/>
  <c r="H255" i="143"/>
  <c r="J16"/>
  <c r="R87" i="56"/>
  <c r="H15" i="138"/>
  <c r="H82" i="56"/>
  <c r="T48" i="112"/>
  <c r="E255" i="143"/>
  <c r="J159"/>
  <c r="J169"/>
  <c r="J101" i="152"/>
  <c r="H258"/>
  <c r="J258"/>
  <c r="F255" i="143"/>
  <c r="J154"/>
  <c r="J259"/>
  <c r="G261"/>
  <c r="J265" i="152"/>
  <c r="F255"/>
  <c r="G266" i="143"/>
  <c r="J155"/>
  <c r="E255" i="152"/>
  <c r="J72"/>
  <c r="J156" i="143"/>
  <c r="J79" i="152"/>
  <c r="J264"/>
  <c r="I36"/>
  <c r="I99"/>
  <c r="J104"/>
  <c r="J103"/>
  <c r="H117"/>
  <c r="J117"/>
  <c r="I175" i="143"/>
  <c r="I261"/>
  <c r="H261"/>
  <c r="H262" i="152"/>
  <c r="J262"/>
  <c r="I31"/>
  <c r="J134"/>
  <c r="H135"/>
  <c r="J135"/>
  <c r="G9"/>
  <c r="G255"/>
  <c r="H18"/>
  <c r="Q88" i="127"/>
  <c r="S88" s="1"/>
  <c r="H82"/>
  <c r="U48" i="113"/>
  <c r="S28"/>
  <c r="O26" i="75"/>
  <c r="Q26"/>
  <c r="I28" i="112"/>
  <c r="Q82" i="56"/>
  <c r="S82" s="1"/>
  <c r="F15" i="138"/>
  <c r="Q87" i="127"/>
  <c r="P87" s="1"/>
  <c r="I255" i="143"/>
  <c r="J261"/>
  <c r="J175"/>
  <c r="S87" i="127"/>
  <c r="P88"/>
  <c r="F19" i="138" l="1"/>
  <c r="F10"/>
  <c r="F29" s="1"/>
  <c r="O22" i="75"/>
  <c r="Q22" s="1"/>
  <c r="L22"/>
  <c r="O18"/>
  <c r="Q18" s="1"/>
  <c r="L18"/>
  <c r="R15"/>
  <c r="H46"/>
  <c r="N14"/>
  <c r="I46"/>
  <c r="I48" s="1"/>
  <c r="O11"/>
  <c r="Q11" s="1"/>
  <c r="G11"/>
  <c r="E46"/>
  <c r="J257" i="143"/>
  <c r="R10" i="75"/>
  <c r="G258" i="143"/>
  <c r="Q88" i="56"/>
  <c r="H88"/>
  <c r="H89" i="127"/>
  <c r="Q89"/>
  <c r="S91"/>
  <c r="P91"/>
  <c r="G50" i="56"/>
  <c r="G90"/>
  <c r="O90" s="1"/>
  <c r="L41" i="75"/>
  <c r="O41"/>
  <c r="Q41" s="1"/>
  <c r="G37"/>
  <c r="O37"/>
  <c r="Q37" s="1"/>
  <c r="L25"/>
  <c r="O25"/>
  <c r="Q25" s="1"/>
  <c r="P19"/>
  <c r="K46"/>
  <c r="K48" s="1"/>
  <c r="O17"/>
  <c r="Q17" s="1"/>
  <c r="L17"/>
  <c r="O14"/>
  <c r="Q14" s="1"/>
  <c r="G14"/>
  <c r="N10"/>
  <c r="D46"/>
  <c r="AA76" i="140"/>
  <c r="AE76"/>
  <c r="AM76" s="1"/>
  <c r="J255" i="152"/>
  <c r="H90" i="127"/>
  <c r="Q90"/>
  <c r="O45" i="75"/>
  <c r="Q45" s="1"/>
  <c r="L45"/>
  <c r="L43"/>
  <c r="O43"/>
  <c r="Q43" s="1"/>
  <c r="O21"/>
  <c r="Q21" s="1"/>
  <c r="G21"/>
  <c r="O16"/>
  <c r="Q16" s="1"/>
  <c r="G16"/>
  <c r="O9"/>
  <c r="Q9" s="1"/>
  <c r="J46"/>
  <c r="L9"/>
  <c r="S89" i="56"/>
  <c r="P89"/>
  <c r="AJ79" i="140"/>
  <c r="AN79" s="1"/>
  <c r="AB79"/>
  <c r="J90" i="127" s="1"/>
  <c r="R90" s="1"/>
  <c r="O19" i="75"/>
  <c r="Q19" s="1"/>
  <c r="G19"/>
  <c r="O42"/>
  <c r="Q42" s="1"/>
  <c r="G42"/>
  <c r="L39"/>
  <c r="O39"/>
  <c r="Q39" s="1"/>
  <c r="O36"/>
  <c r="Q36" s="1"/>
  <c r="G36"/>
  <c r="O34"/>
  <c r="Q34" s="1"/>
  <c r="L34"/>
  <c r="P9"/>
  <c r="P82" i="56"/>
  <c r="H13" i="138"/>
  <c r="P82" i="127"/>
  <c r="E48" i="113" s="1"/>
  <c r="P83" i="56"/>
  <c r="H257" i="152"/>
  <c r="J257" s="1"/>
  <c r="I255"/>
  <c r="S83" i="127"/>
  <c r="H255" i="152"/>
  <c r="M33" i="75"/>
  <c r="R33" s="1"/>
  <c r="J48" l="1"/>
  <c r="L48" s="1"/>
  <c r="L46"/>
  <c r="S88" i="56"/>
  <c r="P88"/>
  <c r="G46" i="75"/>
  <c r="O46"/>
  <c r="Q46" s="1"/>
  <c r="E48"/>
  <c r="H10" i="138"/>
  <c r="H29" s="1"/>
  <c r="H19"/>
  <c r="N46" i="75"/>
  <c r="D48"/>
  <c r="N48" s="1"/>
  <c r="S90" i="127"/>
  <c r="P90"/>
  <c r="O50" i="56"/>
  <c r="O82" s="1"/>
  <c r="G82"/>
  <c r="G13" i="138" s="1"/>
  <c r="H31" i="112"/>
  <c r="P89" i="127"/>
  <c r="S89"/>
  <c r="H48" i="75"/>
  <c r="M46"/>
  <c r="M48" s="1"/>
  <c r="G19" i="138" l="1"/>
  <c r="G10"/>
  <c r="G29" s="1"/>
  <c r="G48" i="75"/>
  <c r="O48"/>
  <c r="Q48" s="1"/>
  <c r="H48" i="112"/>
  <c r="S48" s="1"/>
  <c r="F29" i="75"/>
  <c r="S31" i="112"/>
  <c r="R48" i="75"/>
  <c r="R46"/>
  <c r="P29" l="1"/>
  <c r="F46"/>
  <c r="F48" l="1"/>
  <c r="P48" s="1"/>
  <c r="P46"/>
</calcChain>
</file>

<file path=xl/sharedStrings.xml><?xml version="1.0" encoding="utf-8"?>
<sst xmlns="http://schemas.openxmlformats.org/spreadsheetml/2006/main" count="5960" uniqueCount="984">
  <si>
    <t xml:space="preserve">Итого </t>
  </si>
  <si>
    <t>гастроэнтерология</t>
  </si>
  <si>
    <t>кардиология</t>
  </si>
  <si>
    <t>нефрология</t>
  </si>
  <si>
    <t>офтальмология</t>
  </si>
  <si>
    <t>пульмонология</t>
  </si>
  <si>
    <t>ревматология</t>
  </si>
  <si>
    <t>терапия</t>
  </si>
  <si>
    <t>хирургия</t>
  </si>
  <si>
    <t>гематология</t>
  </si>
  <si>
    <t xml:space="preserve">урология </t>
  </si>
  <si>
    <t>нейрохирургия</t>
  </si>
  <si>
    <t>эндокринология</t>
  </si>
  <si>
    <t>Количество пациенто-дней</t>
  </si>
  <si>
    <t xml:space="preserve"> </t>
  </si>
  <si>
    <t>(наименование учреждения )</t>
  </si>
  <si>
    <t>оториноларингология</t>
  </si>
  <si>
    <t>аллергология и иммунология</t>
  </si>
  <si>
    <t>дерматовенерология   (дерматология)</t>
  </si>
  <si>
    <t>акушерство и гинекология   (патология беременности)</t>
  </si>
  <si>
    <t>инфекционные болезни</t>
  </si>
  <si>
    <t>хирургия   (комбустиология)</t>
  </si>
  <si>
    <t>колопроктология</t>
  </si>
  <si>
    <t xml:space="preserve">педиатрия </t>
  </si>
  <si>
    <t xml:space="preserve">токсикология  </t>
  </si>
  <si>
    <t>травматология и ортопедия   (ортопедические койки)</t>
  </si>
  <si>
    <t>неврология</t>
  </si>
  <si>
    <t>№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</si>
  <si>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</si>
  <si>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</si>
  <si>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</si>
  <si>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</si>
  <si>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</si>
  <si>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</si>
  <si>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</si>
  <si>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</si>
  <si>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</si>
  <si>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Всего</t>
  </si>
  <si>
    <t>травматология и ортопедия   (травматологические койки)</t>
  </si>
  <si>
    <t>акушерство и гинекология   (гинекологические койки)</t>
  </si>
  <si>
    <t>радиология, радиотерапия</t>
  </si>
  <si>
    <t>онкология</t>
  </si>
  <si>
    <t>хирургия  (абдоминальная)</t>
  </si>
  <si>
    <t>челюстно-лицевая хирургия</t>
  </si>
  <si>
    <t xml:space="preserve">Распоряжение о мощности учреждения  </t>
  </si>
  <si>
    <t xml:space="preserve">Число коек дневного стационара    - </t>
  </si>
  <si>
    <t>сердечно-сосудистая хирургия</t>
  </si>
  <si>
    <t>Таблица № Б-ДС АПУ</t>
  </si>
  <si>
    <t>Таблица № Б-ДС Стац</t>
  </si>
  <si>
    <t>хирургия  (торокальная)</t>
  </si>
  <si>
    <t>в том числе для детей</t>
  </si>
  <si>
    <t>хирургия  (пластическая)</t>
  </si>
  <si>
    <t>объемы медицинской помощи для граждан, застрахованных за пределами Санкт-Петербурга</t>
  </si>
  <si>
    <t>Всего по МО</t>
  </si>
  <si>
    <t>Для взрослого населения</t>
  </si>
  <si>
    <t>Для детского населения</t>
  </si>
  <si>
    <t xml:space="preserve">Среднегодовая занятость стационарозамещающих коек                                           (дни функционирования) </t>
  </si>
  <si>
    <t>Кол-во мест  (коек)</t>
  </si>
  <si>
    <t>Специальности (профили)</t>
  </si>
  <si>
    <t xml:space="preserve">Количество смен работы  в день </t>
  </si>
  <si>
    <t>Средняя длительность пребывания больного</t>
  </si>
  <si>
    <t xml:space="preserve">Количество случаев лечения
</t>
  </si>
  <si>
    <t>Объем финансирования, руб.</t>
  </si>
  <si>
    <t>Стоимость 1 случая лечения, руб.</t>
  </si>
  <si>
    <t>Таблица № Б-ДС Стац-указ.</t>
  </si>
  <si>
    <t>Количество смен работы  в день</t>
  </si>
  <si>
    <t>медицинская реабилитация (соматические)</t>
  </si>
  <si>
    <t>медицинская реабилитация (ЦНС)</t>
  </si>
  <si>
    <t>медицинская реабилитация (ОДА)</t>
  </si>
  <si>
    <t>Кол-во мест (коек)</t>
  </si>
  <si>
    <t>(наименование медицинской организации)</t>
  </si>
  <si>
    <t>Виды медицинских услуг</t>
  </si>
  <si>
    <t>Количество  случаев</t>
  </si>
  <si>
    <t>х</t>
  </si>
  <si>
    <t>Код тарифа</t>
  </si>
  <si>
    <t xml:space="preserve">Количество случаев ЭКО </t>
  </si>
  <si>
    <t xml:space="preserve">Количество паценто-дней ЭКО </t>
  </si>
  <si>
    <t xml:space="preserve">Среднегодовая занятость стационарозамещающих коек  </t>
  </si>
  <si>
    <t>Количество коек (мест)</t>
  </si>
  <si>
    <t>Объем финансирования   (руб.)</t>
  </si>
  <si>
    <t>Б-Свод по ДС</t>
  </si>
  <si>
    <t>11=5+8</t>
  </si>
  <si>
    <t>12=6+9</t>
  </si>
  <si>
    <t>13=7+10</t>
  </si>
  <si>
    <t>13=5+9</t>
  </si>
  <si>
    <t>14=6+10</t>
  </si>
  <si>
    <t>хирургия гнойная</t>
  </si>
  <si>
    <t>10</t>
  </si>
  <si>
    <t>16=8+12</t>
  </si>
  <si>
    <t>17=9+13</t>
  </si>
  <si>
    <t xml:space="preserve">Руководитель  </t>
  </si>
  <si>
    <t>(подпись)</t>
  </si>
  <si>
    <t>(расшифровка)</t>
  </si>
  <si>
    <t>Исполнитель</t>
  </si>
  <si>
    <t>тел. исполнителя</t>
  </si>
  <si>
    <t>объемы медицинской помощи для граждан, застрахованных в Санкт-Петербурге</t>
  </si>
  <si>
    <t xml:space="preserve"> объемы медицинской помощи для граждан, застрахованных в Санкт-Петербурге</t>
  </si>
  <si>
    <t>Онкология</t>
  </si>
  <si>
    <t>м.п.</t>
  </si>
  <si>
    <t>(для жителей Санкт-Петербурга)</t>
  </si>
  <si>
    <t>Профиль (КПГ) и КСГ</t>
  </si>
  <si>
    <t>Тариф КСГ, руб.</t>
  </si>
  <si>
    <t>Количество случаев</t>
  </si>
  <si>
    <t>ds08</t>
  </si>
  <si>
    <t>Детская онкология</t>
  </si>
  <si>
    <t>ds08.001</t>
  </si>
  <si>
    <t>ds19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</si>
  <si>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</si>
  <si>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</si>
  <si>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</si>
  <si>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</si>
  <si>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</si>
  <si>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</si>
  <si>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</si>
  <si>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</si>
  <si>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</si>
  <si>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</si>
  <si>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</si>
  <si>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</si>
  <si>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ds19.028</t>
  </si>
  <si>
    <t>ds19.033</t>
  </si>
  <si>
    <t>ВСЕГО</t>
  </si>
  <si>
    <t xml:space="preserve">в том числе </t>
  </si>
  <si>
    <t>Лучевая терапия всего , в том числе</t>
  </si>
  <si>
    <t xml:space="preserve"> - лучевая терапия в сочетании с лекарственной терапией</t>
  </si>
  <si>
    <t>Количество сеансов лучевой терапии</t>
  </si>
  <si>
    <t>в условиях ДС при стационаре</t>
  </si>
  <si>
    <t>в условиях ДС при АПУ</t>
  </si>
  <si>
    <t>Всего в условиях ДС</t>
  </si>
  <si>
    <t>26=18+22</t>
  </si>
  <si>
    <t>27=19+23</t>
  </si>
  <si>
    <t>28=20+24</t>
  </si>
  <si>
    <t>38=30+34</t>
  </si>
  <si>
    <t>39=31+35</t>
  </si>
  <si>
    <t>40=32+36</t>
  </si>
  <si>
    <r>
      <rPr>
        <b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 в том числе</t>
    </r>
  </si>
  <si>
    <r>
      <rPr>
        <b/>
        <u/>
        <sz val="10"/>
        <color indexed="8"/>
        <rFont val="Times New Roman"/>
        <family val="1"/>
        <charset val="204"/>
      </rPr>
      <t>Справочно:</t>
    </r>
    <r>
      <rPr>
        <b/>
        <sz val="10"/>
        <color indexed="8"/>
        <rFont val="Times New Roman"/>
        <family val="1"/>
        <charset val="204"/>
      </rPr>
      <t xml:space="preserve"> в том числе</t>
    </r>
  </si>
  <si>
    <t>15=7+11</t>
  </si>
  <si>
    <t>25=17+21</t>
  </si>
  <si>
    <t>37=29+33</t>
  </si>
  <si>
    <t>в условиях дневного стационара</t>
  </si>
  <si>
    <t>Код КСГ</t>
  </si>
  <si>
    <t>Наменование КСГ</t>
  </si>
  <si>
    <t>Код ДКК</t>
  </si>
  <si>
    <t>Наименование классификационного критерия для соотнесения с КСГ</t>
  </si>
  <si>
    <t>Тариф за законченный случай лечения, руб.</t>
  </si>
  <si>
    <t>15=9+12</t>
  </si>
  <si>
    <t>16=10+13</t>
  </si>
  <si>
    <t>ds02.008</t>
  </si>
  <si>
    <t>Экстракорпоральное оплодотворение (уровень 1)</t>
  </si>
  <si>
    <t>ivf1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</si>
  <si>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</si>
  <si>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</si>
  <si>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</si>
  <si>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</si>
  <si>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</si>
  <si>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</si>
  <si>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</si>
  <si>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ds02.010</t>
  </si>
  <si>
    <t>Экстракорпоральное оплодотворение (уровень 3)</t>
  </si>
  <si>
    <t>ivf5</t>
  </si>
  <si>
    <t>ivf6</t>
  </si>
  <si>
    <t>ds02.011</t>
  </si>
  <si>
    <t>Экстракорпоральное оплодотворение (уровень 4)</t>
  </si>
  <si>
    <t>ivf7</t>
  </si>
  <si>
    <t>ds36.006</t>
  </si>
  <si>
    <t>Объем и стоимость медицинской помощи при использовании вспомогательных репродуктивных технологий (ЭКО) в условиях дневного стационара</t>
  </si>
  <si>
    <r>
      <t xml:space="preserve">1.1.В данной таблице планируются объемы медицинской помощи при использовании вспомогательных репродуктивных технологий (ЭКО) </t>
    </r>
    <r>
      <rPr>
        <b/>
        <sz val="12"/>
        <rFont val="Times New Roman"/>
        <family val="1"/>
        <charset val="204"/>
      </rPr>
      <t>в условиях дневного стационар</t>
    </r>
    <r>
      <rPr>
        <sz val="12"/>
        <rFont val="Times New Roman"/>
        <family val="1"/>
        <charset val="204"/>
      </rPr>
      <t>а.</t>
    </r>
  </si>
  <si>
    <t>Б-ЭКО-ДС</t>
  </si>
  <si>
    <t>(наименование медицинской организации 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</si>
  <si>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</si>
  <si>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</si>
  <si>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</si>
  <si>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</si>
  <si>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</si>
  <si>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</si>
  <si>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</si>
  <si>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</si>
  <si>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</si>
  <si>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</si>
  <si>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</si>
  <si>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</si>
  <si>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 xml:space="preserve"> - лечение катаракты</t>
  </si>
  <si>
    <t xml:space="preserve"> -онкология, радиология в дневном стационаре (без применения лучевой и химиотерапии)</t>
  </si>
  <si>
    <t xml:space="preserve"> - онкология с применением химиотерапии в дневном стационаре</t>
  </si>
  <si>
    <t xml:space="preserve"> - онкология с применением лучевой терапии в дневном стационаре</t>
  </si>
  <si>
    <t>включающему оперативные вмешательства, реанимацию, анестезиологические услуги и иные отдельно выставляемые к оплате услуги (гемодиализ и т.д. если они проводились пациенту) по данному случаю</t>
  </si>
  <si>
    <t>ЭКО в условиях дневного стационара</t>
  </si>
  <si>
    <t>ds08.002</t>
  </si>
  <si>
    <t>ds08.003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</si>
  <si>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</si>
  <si>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</si>
  <si>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</si>
  <si>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</si>
  <si>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</si>
  <si>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</si>
  <si>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</si>
  <si>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</si>
  <si>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</si>
  <si>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</si>
  <si>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</si>
  <si>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</si>
  <si>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</si>
  <si>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</si>
  <si>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</si>
  <si>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</si>
  <si>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</si>
  <si>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</si>
  <si>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</si>
  <si>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</si>
  <si>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</si>
  <si>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</si>
  <si>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</si>
  <si>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</si>
  <si>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</si>
  <si>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</si>
  <si>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</si>
  <si>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</si>
  <si>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Химиотерапевтическое лечение , в том числе</t>
  </si>
  <si>
    <t xml:space="preserve"> - лекарственная терапия при ЗНО лимфоидной и кроветворной тканей</t>
  </si>
  <si>
    <t xml:space="preserve"> - лекарственная терапия при ЗНО, кроме лимфоидной и кроветворной тканей</t>
  </si>
  <si>
    <t xml:space="preserve"> -  установка, замена порт системы (катетера) для лекарственной терапии ЗНО</t>
  </si>
  <si>
    <t>Код профиля медицинской помощи</t>
  </si>
  <si>
    <t>17=5+11</t>
  </si>
  <si>
    <t>18=7+13</t>
  </si>
  <si>
    <t>21=10+16</t>
  </si>
  <si>
    <t>004</t>
  </si>
  <si>
    <t>136</t>
  </si>
  <si>
    <t>011</t>
  </si>
  <si>
    <t>012</t>
  </si>
  <si>
    <t>016</t>
  </si>
  <si>
    <t>028</t>
  </si>
  <si>
    <t>029</t>
  </si>
  <si>
    <t>030</t>
  </si>
  <si>
    <t>158</t>
  </si>
  <si>
    <t>053</t>
  </si>
  <si>
    <t>054</t>
  </si>
  <si>
    <t>056</t>
  </si>
  <si>
    <t>060</t>
  </si>
  <si>
    <t>162</t>
  </si>
  <si>
    <t>065</t>
  </si>
  <si>
    <t>068</t>
  </si>
  <si>
    <t>075</t>
  </si>
  <si>
    <t>076</t>
  </si>
  <si>
    <t>077</t>
  </si>
  <si>
    <t>081</t>
  </si>
  <si>
    <t>097</t>
  </si>
  <si>
    <t>098</t>
  </si>
  <si>
    <t>100</t>
  </si>
  <si>
    <t>108</t>
  </si>
  <si>
    <t>112</t>
  </si>
  <si>
    <t>001</t>
  </si>
  <si>
    <t>114</t>
  </si>
  <si>
    <t>099</t>
  </si>
  <si>
    <t>164</t>
  </si>
  <si>
    <t>116</t>
  </si>
  <si>
    <t>122</t>
  </si>
  <si>
    <r>
      <t xml:space="preserve">2.6. объем финансирования специализированной медицинской помощи, оказываемые в условиях дневного стационара, рассчитывается исходя из </t>
    </r>
    <r>
      <rPr>
        <b/>
        <sz val="12"/>
        <rFont val="Times New Roman"/>
        <family val="1"/>
        <charset val="204"/>
      </rPr>
      <t>средней стоимости 1 случая</t>
    </r>
    <r>
      <rPr>
        <sz val="12"/>
        <rFont val="Times New Roman"/>
        <family val="1"/>
        <charset val="204"/>
      </rPr>
      <t xml:space="preserve"> лечения пациента по основному профилю заболевания,</t>
    </r>
  </si>
  <si>
    <r>
      <t xml:space="preserve">2.2. </t>
    </r>
    <r>
      <rPr>
        <u/>
        <sz val="12"/>
        <rFont val="Times New Roman"/>
        <family val="1"/>
        <charset val="204"/>
      </rPr>
      <t>обязательно заполнение</t>
    </r>
    <r>
      <rPr>
        <sz val="12"/>
        <rFont val="Times New Roman"/>
        <family val="1"/>
        <charset val="204"/>
      </rPr>
      <t xml:space="preserve"> над таблицей информации о </t>
    </r>
    <r>
      <rPr>
        <b/>
        <sz val="12"/>
        <rFont val="Times New Roman"/>
        <family val="1"/>
        <charset val="204"/>
      </rPr>
      <t xml:space="preserve">действующем </t>
    </r>
    <r>
      <rPr>
        <sz val="12"/>
        <rFont val="Times New Roman"/>
        <family val="1"/>
        <charset val="204"/>
      </rPr>
      <t xml:space="preserve">распоряжении (приказа) о профиле и мощности коечного фонда и количестве коек </t>
    </r>
  </si>
  <si>
    <t>137</t>
  </si>
  <si>
    <r>
      <t xml:space="preserve">Для медицинских организаций, </t>
    </r>
    <r>
      <rPr>
        <b/>
        <i/>
        <u/>
        <sz val="12"/>
        <rFont val="Times New Roman"/>
        <family val="1"/>
        <charset val="204"/>
      </rPr>
      <t xml:space="preserve">имеющих лицензию </t>
    </r>
    <r>
      <rPr>
        <b/>
        <i/>
        <sz val="12"/>
        <rFont val="Times New Roman"/>
        <family val="1"/>
        <charset val="204"/>
      </rPr>
      <t>и оказывающих медицинскую помощь пациентам с онкологическими заболеваниями</t>
    </r>
  </si>
  <si>
    <t>14=4+9</t>
  </si>
  <si>
    <t>15=5+10</t>
  </si>
  <si>
    <t>16=6+11</t>
  </si>
  <si>
    <r>
      <t xml:space="preserve"> -в том числе медицинская помощь в </t>
    </r>
    <r>
      <rPr>
        <b/>
        <sz val="10"/>
        <color indexed="8"/>
        <rFont val="Times New Roman"/>
        <family val="1"/>
        <charset val="204"/>
      </rPr>
      <t>ЦАОП</t>
    </r>
  </si>
  <si>
    <r>
      <t xml:space="preserve">Объем медицинской помощи, оказываемой в условиях стационара дневного пребывания в стационаре в разрезе профилей медицинской помощи (коек)    - </t>
    </r>
    <r>
      <rPr>
        <b/>
        <i/>
        <sz val="11"/>
        <color indexed="10"/>
        <rFont val="Times New Roman"/>
        <family val="1"/>
        <charset val="204"/>
      </rPr>
      <t xml:space="preserve"> (для жителей СПб)   </t>
    </r>
  </si>
  <si>
    <t>Объем  и стоимость медицинской помощи, оказываемой в условиях стационара дневного пребывания в стационаре в разрезе профилей медицинской помощи (коек)</t>
  </si>
  <si>
    <t>18=10+14</t>
  </si>
  <si>
    <t>19=18/17</t>
  </si>
  <si>
    <t>Объем и стоимость медицинской помощи, оказываемой в условиях дневного стационара при поликлинике в разрезе профилей медицинской помощи (коек)</t>
  </si>
  <si>
    <r>
      <t xml:space="preserve">Объем медицинской помощи, оказываемой в условиях дневного стационара при поликлинике в разрезе профилей медицинской помощи (коек)       - </t>
    </r>
    <r>
      <rPr>
        <b/>
        <i/>
        <sz val="11"/>
        <color indexed="10"/>
        <rFont val="Times New Roman"/>
        <family val="1"/>
        <charset val="204"/>
      </rPr>
      <t xml:space="preserve"> (для жителей СПб)   </t>
    </r>
  </si>
  <si>
    <t>Таблица № Б-ДС (АПУ)-указ.</t>
  </si>
  <si>
    <t>Таблица № Б-ДС (Стац+АПУ)-указ.</t>
  </si>
  <si>
    <r>
      <t xml:space="preserve">Объем медицинской помощи, оказываемой в условиях дневного стационара всех типов в разрезе профилей медицинской помощи (коек)  - </t>
    </r>
    <r>
      <rPr>
        <b/>
        <i/>
        <sz val="11"/>
        <color indexed="10"/>
        <rFont val="Times New Roman"/>
        <family val="1"/>
        <charset val="204"/>
      </rPr>
      <t xml:space="preserve"> (для жителей СПб)   </t>
    </r>
  </si>
  <si>
    <t>Лекарственная терапия при злокачественных новообразованиях других локализаций (кроме лимфоидной и кроветворной тканей), дети 4,5</t>
  </si>
  <si>
    <t>Лекарственная терапия при остром лейкозе, дети 4,5</t>
  </si>
  <si>
    <t>Лекарственная терапия при других злокачественных новообразованиях лимфоидной и кроветворной тканей, дети 4,5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</si>
  <si>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</si>
  <si>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</si>
  <si>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</si>
  <si>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</si>
  <si>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</si>
  <si>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</si>
  <si>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 (уровень 1) 3</t>
  </si>
  <si>
    <t>ЗНО лимфоидной и кроветворной тканей без специального противоопухолевого лечения (уровень 2) 3</t>
  </si>
  <si>
    <t>ЗНО лимфоидной и кроветворной тканей без специального противоопухолевого лечения (уровень 3) 3</t>
  </si>
  <si>
    <t>ЗНО лимфоидной и кроветворной тканей без специального противоопухолевого лечения (уровень 4) 3</t>
  </si>
  <si>
    <t>ds19.079</t>
  </si>
  <si>
    <t>Лучевые повреждения</t>
  </si>
  <si>
    <t>Хирургические методы лечения</t>
  </si>
  <si>
    <t xml:space="preserve"> - лучевая терапия </t>
  </si>
  <si>
    <t>Количество койко-дней</t>
  </si>
  <si>
    <t>в том числе по профилям заболеваний</t>
  </si>
  <si>
    <t>акушерство и гинекология</t>
  </si>
  <si>
    <t>травматология и ортопедия</t>
  </si>
  <si>
    <t>ДС  ГИБП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</si>
  <si>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</si>
  <si>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</si>
  <si>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</si>
  <si>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</si>
  <si>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</si>
  <si>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</si>
  <si>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</si>
  <si>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</si>
  <si>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</si>
  <si>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</si>
  <si>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</si>
  <si>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</si>
  <si>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</si>
  <si>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</si>
  <si>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</si>
  <si>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</si>
  <si>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</si>
  <si>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</si>
  <si>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</si>
  <si>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</si>
  <si>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</si>
  <si>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в условиях ДС при поликлинике</t>
  </si>
  <si>
    <t>Всего в условиях дневного стационара</t>
  </si>
  <si>
    <t xml:space="preserve"> - интраветреальное введение лекарственных препаратов</t>
  </si>
  <si>
    <t xml:space="preserve">Число мест дневного стационара    - </t>
  </si>
  <si>
    <t>20=14+17</t>
  </si>
  <si>
    <t>21=15+18</t>
  </si>
  <si>
    <t>22=16+19</t>
  </si>
  <si>
    <t>29=23+26</t>
  </si>
  <si>
    <t>30=24+27</t>
  </si>
  <si>
    <t>31=25+28</t>
  </si>
  <si>
    <r>
      <rPr>
        <sz val="12"/>
        <rFont val="Times New Roman"/>
        <family val="1"/>
        <charset val="204"/>
      </rPr>
      <t>1.2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Медицинская помощь при использовании вспомогательных репродуктивных технологий (ЭКО)</t>
    </r>
    <r>
      <rPr>
        <b/>
        <sz val="12"/>
        <rFont val="Times New Roman"/>
        <family val="1"/>
        <charset val="204"/>
      </rPr>
      <t xml:space="preserve"> в амбулаторных условиях планируется в комплекте таблиц АПП</t>
    </r>
  </si>
  <si>
    <r>
      <rPr>
        <sz val="12"/>
        <rFont val="Times New Roman"/>
        <family val="1"/>
        <charset val="204"/>
      </rPr>
      <t>1.3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В данной таблице (над "шапкой" таблицы) необходимо</t>
    </r>
    <r>
      <rPr>
        <b/>
        <u/>
        <sz val="12"/>
        <rFont val="Times New Roman"/>
        <family val="1"/>
        <charset val="204"/>
      </rPr>
      <t xml:space="preserve"> заполнить</t>
    </r>
    <r>
      <rPr>
        <sz val="12"/>
        <rFont val="Times New Roman"/>
        <family val="1"/>
        <charset val="204"/>
      </rPr>
      <t xml:space="preserve"> информацию о количестве коек дневного стационара, развернутых по приказу (распоряжению) для проведения вспомогательных репродуктивных технологий (ЭКО)</t>
    </r>
    <r>
      <rPr>
        <b/>
        <sz val="12"/>
        <rFont val="Times New Roman"/>
        <family val="1"/>
        <charset val="204"/>
      </rPr>
      <t xml:space="preserve"> в условиях дневного стационара</t>
    </r>
  </si>
  <si>
    <t>Для медицинских организаций, оказывающих медицинскую помощь пациентам с применением генно-инженерных биологических препаратов</t>
  </si>
  <si>
    <t>017</t>
  </si>
  <si>
    <t>018</t>
  </si>
  <si>
    <t>019</t>
  </si>
  <si>
    <t>020</t>
  </si>
  <si>
    <t>021</t>
  </si>
  <si>
    <t>029, 017</t>
  </si>
  <si>
    <t>060, 018</t>
  </si>
  <si>
    <t>108, 019</t>
  </si>
  <si>
    <t>112, 020</t>
  </si>
  <si>
    <t>122, 021</t>
  </si>
  <si>
    <r>
      <t xml:space="preserve">2.4. Количество коек определенного профиля, работающих в системе ОМС, заполненных по графе 4 данной таблицы, </t>
    </r>
    <r>
      <rPr>
        <b/>
        <sz val="12"/>
        <rFont val="Times New Roman"/>
        <family val="1"/>
        <charset val="204"/>
      </rPr>
      <t>не должно превышать</t>
    </r>
    <r>
      <rPr>
        <sz val="12"/>
        <rFont val="Times New Roman"/>
        <family val="1"/>
        <charset val="204"/>
      </rPr>
      <t xml:space="preserve"> количества коек, развернутых в организации в соответствии с приказом (распоряжением).</t>
    </r>
  </si>
  <si>
    <t>___________________________________________________________________________________________________</t>
  </si>
  <si>
    <t>№ п/п</t>
  </si>
  <si>
    <t>Код</t>
  </si>
  <si>
    <t>Количество случаев госпитализаций в дневном стационаре при стационаре</t>
  </si>
  <si>
    <t>7=5+6</t>
  </si>
  <si>
    <t>8=4*5</t>
  </si>
  <si>
    <t>9=4*6</t>
  </si>
  <si>
    <t>10=8+9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</si>
  <si>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</si>
  <si>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</si>
  <si>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</si>
  <si>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</si>
  <si>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</si>
  <si>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</si>
  <si>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</si>
  <si>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</si>
  <si>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</si>
  <si>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</si>
  <si>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</si>
  <si>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</si>
  <si>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</si>
  <si>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</si>
  <si>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</si>
  <si>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</si>
  <si>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</si>
  <si>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</si>
  <si>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</si>
  <si>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</si>
  <si>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</si>
  <si>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</si>
  <si>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</si>
  <si>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</si>
  <si>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</si>
  <si>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</si>
  <si>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</si>
  <si>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</si>
  <si>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</si>
  <si>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</si>
  <si>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</si>
  <si>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</si>
  <si>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</si>
  <si>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</si>
  <si>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</si>
  <si>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</si>
  <si>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</si>
  <si>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</si>
  <si>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</si>
  <si>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</si>
  <si>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</si>
  <si>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</si>
  <si>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</si>
  <si>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</si>
  <si>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</si>
  <si>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</si>
  <si>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</si>
  <si>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</si>
  <si>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</si>
  <si>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</si>
  <si>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</si>
  <si>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</si>
  <si>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</si>
  <si>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</si>
  <si>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</si>
  <si>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</si>
  <si>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</si>
  <si>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</si>
  <si>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</si>
  <si>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</si>
  <si>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</si>
  <si>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</si>
  <si>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</si>
  <si>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</si>
  <si>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</si>
  <si>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</si>
  <si>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</si>
  <si>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</si>
  <si>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</si>
  <si>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</si>
  <si>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</si>
  <si>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</si>
  <si>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</si>
  <si>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</si>
  <si>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</si>
  <si>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</si>
  <si>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</si>
  <si>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</si>
  <si>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</si>
  <si>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</si>
  <si>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</si>
  <si>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</si>
  <si>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</si>
  <si>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</si>
  <si>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</si>
  <si>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</si>
  <si>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</si>
  <si>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</si>
  <si>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</si>
  <si>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</si>
  <si>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ds15.003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</si>
  <si>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</si>
  <si>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</si>
  <si>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</si>
  <si>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</si>
  <si>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</si>
  <si>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</si>
  <si>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</si>
  <si>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</si>
  <si>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</si>
  <si>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</si>
  <si>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</si>
  <si>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</si>
  <si>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</si>
  <si>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</si>
  <si>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</si>
  <si>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</si>
  <si>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</si>
  <si>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</si>
  <si>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</si>
  <si>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</si>
  <si>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</si>
  <si>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</si>
  <si>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</si>
  <si>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</si>
  <si>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</si>
  <si>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</si>
  <si>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</si>
  <si>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</si>
  <si>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</si>
  <si>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</si>
  <si>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</si>
  <si>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</si>
  <si>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</si>
  <si>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</si>
  <si>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</si>
  <si>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</si>
  <si>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</si>
  <si>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</si>
  <si>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</si>
  <si>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</si>
  <si>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</si>
  <si>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</si>
  <si>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</si>
  <si>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</si>
  <si>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</si>
  <si>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</si>
  <si>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</si>
  <si>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</si>
  <si>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</si>
  <si>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</si>
  <si>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</si>
  <si>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</si>
  <si>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</si>
  <si>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</si>
  <si>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</si>
  <si>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</si>
  <si>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</si>
  <si>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</si>
  <si>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</si>
  <si>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</si>
  <si>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</si>
  <si>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</si>
  <si>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</si>
  <si>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</si>
  <si>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</si>
  <si>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</si>
  <si>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</si>
  <si>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</si>
  <si>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</si>
  <si>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</si>
  <si>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</si>
  <si>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</si>
  <si>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</si>
  <si>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</si>
  <si>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</si>
  <si>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</si>
  <si>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</si>
  <si>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</si>
  <si>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</si>
  <si>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</si>
  <si>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</si>
  <si>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</si>
  <si>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</si>
  <si>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</si>
  <si>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</si>
  <si>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</si>
  <si>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</si>
  <si>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</si>
  <si>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</si>
  <si>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</si>
  <si>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</si>
  <si>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</si>
  <si>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</si>
  <si>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</si>
  <si>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</si>
  <si>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</si>
  <si>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</si>
  <si>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</si>
  <si>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</si>
  <si>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</si>
  <si>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</si>
  <si>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</si>
  <si>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</si>
  <si>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</si>
  <si>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</si>
  <si>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</si>
  <si>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</si>
  <si>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</si>
  <si>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</si>
  <si>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</si>
  <si>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</si>
  <si>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</si>
  <si>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</si>
  <si>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</si>
  <si>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</si>
  <si>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</si>
  <si>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</si>
  <si>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</si>
  <si>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</si>
  <si>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</si>
  <si>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</si>
  <si>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</si>
  <si>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</si>
  <si>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</si>
  <si>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</si>
  <si>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</si>
  <si>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</si>
  <si>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</si>
  <si>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</si>
  <si>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</si>
  <si>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</si>
  <si>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</si>
  <si>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</si>
  <si>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</si>
  <si>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</si>
  <si>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</si>
  <si>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</si>
  <si>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</si>
  <si>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</si>
  <si>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</si>
  <si>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</si>
  <si>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</si>
  <si>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</si>
  <si>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</si>
  <si>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</si>
  <si>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</si>
  <si>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</si>
  <si>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</si>
  <si>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</si>
  <si>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</si>
  <si>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</si>
  <si>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</si>
  <si>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</si>
  <si>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</si>
  <si>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</si>
  <si>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</si>
  <si>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</si>
  <si>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</si>
  <si>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</si>
  <si>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</si>
  <si>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</si>
  <si>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</si>
  <si>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</si>
  <si>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</si>
  <si>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</si>
  <si>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</si>
  <si>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</si>
  <si>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</si>
  <si>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</si>
  <si>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</si>
  <si>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</si>
  <si>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</si>
  <si>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</si>
  <si>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Лечение с применением генно-инженерных биологических препаратов 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</si>
  <si>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</si>
  <si>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</si>
  <si>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</si>
  <si>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</si>
  <si>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</si>
  <si>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</si>
  <si>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</si>
  <si>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</si>
  <si>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</si>
  <si>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</si>
  <si>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</si>
  <si>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</si>
  <si>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</si>
  <si>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</si>
  <si>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</si>
  <si>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</si>
  <si>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</si>
  <si>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</si>
  <si>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</si>
  <si>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</si>
  <si>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</si>
  <si>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</si>
  <si>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</si>
  <si>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</si>
  <si>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</si>
  <si>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</si>
  <si>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</si>
  <si>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</si>
  <si>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</si>
  <si>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</si>
  <si>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</si>
  <si>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</si>
  <si>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 xml:space="preserve">ВСЕГО </t>
  </si>
  <si>
    <t xml:space="preserve">лечение с применением ГИБП </t>
  </si>
  <si>
    <r>
      <t xml:space="preserve">Предложения медицинской организации о планируемых к выполнению объемах медицинской помощи, оказываемой </t>
    </r>
    <r>
      <rPr>
        <b/>
        <sz val="12"/>
        <color indexed="8"/>
        <rFont val="Times New Roman"/>
        <family val="1"/>
        <charset val="204"/>
      </rPr>
      <t xml:space="preserve">в  условиях дневного стационара  при стационаре,  в разрезе КСГ/КПГ  
 </t>
    </r>
    <r>
      <rPr>
        <b/>
        <i/>
        <u/>
        <sz val="12"/>
        <color indexed="8"/>
        <rFont val="Times New Roman"/>
        <family val="1"/>
        <charset val="204"/>
      </rPr>
      <t xml:space="preserve"> (по  застрахованным в Санкт-Петербурге)   </t>
    </r>
  </si>
  <si>
    <t xml:space="preserve">Б-ДС - Онко </t>
  </si>
  <si>
    <t xml:space="preserve">Таблица Б-ДС АПУ-КСГ </t>
  </si>
  <si>
    <t xml:space="preserve">Таблица Б-ДС Стац -КСГ </t>
  </si>
  <si>
    <t>Случаи по профилям детская онкология, онкология по графам 5,6 таблицы Б-ДС Стац КСГ  заносятся из таблицы Б_ДС  Онко (гр.5 взрослые,гр. 9 дети) по соответсвующим тарифам КСГ</t>
  </si>
  <si>
    <t xml:space="preserve">Данная таблица обязательна для заполнения. </t>
  </si>
  <si>
    <t>ds10.001</t>
  </si>
  <si>
    <t>Операции по поводу грыж,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</si>
  <si>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</si>
  <si>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</si>
  <si>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</si>
  <si>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</si>
  <si>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Лекарственная терапия при злокачественных новообразованиях (кроме лимфоидной и кроветворной тканей), взрослые (уровень 1) 4</t>
  </si>
  <si>
    <t>Лекарственная терапия при злокачественных новообразованиях (кроме лимфоидной и кроветворной тканей), взрослые (уровень 2) 4</t>
  </si>
  <si>
    <t>Лекарственная терапия при злокачественных новообразованиях (кроме лимфоидной и кроветворной тканей), взрослые (уровень 3) 4</t>
  </si>
  <si>
    <t>Лекарственная терапия при злокачественных новообразованиях (кроме лимфоидной и кроветворной тканей), взрослые (уровень 4) 4</t>
  </si>
  <si>
    <t>Лекарственная терапия при злокачественных новообразованиях (кроме лимфоидной и кроветворной тканей), взрослые (уровень 5) 4</t>
  </si>
  <si>
    <t>Лекарственная терапия при злокачественных новообразованиях (кроме лимфоидной и кроветворной тканей), взрослые (уровень 6) 4</t>
  </si>
  <si>
    <t>Лекарственная терапия при злокачественных новообразованиях (кроме лимфоидной и кроветворной тканей), взрослые (уровень 7) 4</t>
  </si>
  <si>
    <t>Лекарственная терапия при злокачественных новообразованиях (кроме лимфоидной и кроветворной тканей), взрослые (уровень 8) 4</t>
  </si>
  <si>
    <t>Лекарственная терапия при злокачественных новообразованиях (кроме лимфоидной и кроветворной тканей), взрослые (уровень 9) 4</t>
  </si>
  <si>
    <t>Лекарственная терапия при злокачественных новообразованиях (кроме лимфоидной и кроветворной тканей), взрослые (уровень 10) 4</t>
  </si>
  <si>
    <t>Лекарственная терапия при злокачественных новообразованиях (кроме лимфоидной и кроветворной тканей), взрослые (уровень 11) 4</t>
  </si>
  <si>
    <t>Лекарственная терапия при злокачественных новообразованиях (кроме лимфоидной и кроветворной тканей), взрослые (уровень 12) 4</t>
  </si>
  <si>
    <t>Лекарственная терапия при злокачественных новообразованиях (кроме лимфоидной и кроветворной тканей), взрослые (уровень 13) 4</t>
  </si>
  <si>
    <t>Лекарственная терапия при злокачественных новообразованиях (кроме лимфоидной и кроветворной тканей), взрослые (уровень 14) 4</t>
  </si>
  <si>
    <t>Лекарственная терапия при злокачественных новообразованиях (кроме лимфоидной и кроветворной тканей), взрослые (уровень 15) 4</t>
  </si>
  <si>
    <t>Лекарственная терапия при злокачественных новообразованиях (кроме лимфоидной и кроветворной тканей), взрослые (уровень 16) 4</t>
  </si>
  <si>
    <t xml:space="preserve">Лекарственная терапия при злокачественных новообразованиях (кроме лимфоидной и кроветворной тканей), взрослые (уровень 17) 4 </t>
  </si>
  <si>
    <t>Лекарственная терапия при злокачественных новообразованиях (кроме лимфоидной и кроветворной тканей), взрослые (уровень 18) 4</t>
  </si>
  <si>
    <t>Лекарственная терапия при злокачественных новообразованиях (кроме лимфоидной и кроветворной тканей), взрослые (уровень 19) 4</t>
  </si>
  <si>
    <t>Злокачественное новообразование без специального противоопухолевого лечения 3</t>
  </si>
  <si>
    <t>Лекарственная терапия при доброкачественных заболеваниях крови и пузырном заносе 4</t>
  </si>
  <si>
    <t>Неврологические заболевания, лечение с применением ботулотоксина (уровень 1) 4</t>
  </si>
  <si>
    <t>Неврологические заболевания, лечение с применением ботулотоксина (уровень 2) 4</t>
  </si>
  <si>
    <t>Комплексное лечение с применением препаратов иммуноглобулина 4</t>
  </si>
  <si>
    <t xml:space="preserve">Справочно: таблица Б-ДС Стац 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</si>
  <si>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u/>
        <sz val="10"/>
        <color indexed="10"/>
        <rFont val="Times New Roman"/>
        <family val="1"/>
        <charset val="204"/>
      </rPr>
      <t xml:space="preserve">- </t>
    </r>
    <r>
      <rPr>
        <b/>
        <sz val="10"/>
        <color indexed="10"/>
        <rFont val="Times New Roman"/>
        <family val="1"/>
        <charset val="204"/>
      </rPr>
      <t>Число коек не должно быть равно 0, если по строке Всего</t>
    </r>
    <r>
      <rPr>
        <sz val="10"/>
        <color indexed="10"/>
        <rFont val="Times New Roman"/>
        <family val="1"/>
        <charset val="204"/>
      </rPr>
      <t xml:space="preserve"> есть значения</t>
    </r>
  </si>
  <si>
    <t>Случаи лечения с применением ГИБП по гр.5,6 таблицы Б-ДС АПУ КСГ заносятся из таблицы Б_ДС  ГИБП (гр. 14 взрослые, гр. 17 дети) по соответсвующим тарифам КСГ.</t>
  </si>
  <si>
    <t>19=8+14</t>
  </si>
  <si>
    <t xml:space="preserve">Среднегодовая занятость стационарозамещающих коек      (дни функционирования) </t>
  </si>
  <si>
    <t xml:space="preserve">Среднегодовая занятость стационарозамещающих коек  (дни функционирования) </t>
  </si>
  <si>
    <t xml:space="preserve">Среднегодовая занятость стационарозамещающих коек   (дни функционирования) </t>
  </si>
  <si>
    <t>18=6+12</t>
  </si>
  <si>
    <t>20=9+15</t>
  </si>
  <si>
    <t>22=11+17</t>
  </si>
  <si>
    <r>
      <rPr>
        <sz val="12"/>
        <rFont val="Times New Roman"/>
        <family val="1"/>
        <charset val="204"/>
      </rPr>
      <t>2.5</t>
    </r>
    <r>
      <rPr>
        <b/>
        <sz val="12"/>
        <rFont val="Times New Roman"/>
        <family val="1"/>
        <charset val="204"/>
      </rPr>
      <t>. Обращаем внимание,</t>
    </r>
    <r>
      <rPr>
        <sz val="12"/>
        <rFont val="Times New Roman"/>
        <family val="1"/>
        <charset val="204"/>
      </rPr>
      <t xml:space="preserve"> что по </t>
    </r>
    <r>
      <rPr>
        <u/>
        <sz val="12"/>
        <rFont val="Times New Roman"/>
        <family val="1"/>
        <charset val="204"/>
      </rPr>
      <t>каждому</t>
    </r>
    <r>
      <rPr>
        <sz val="12"/>
        <rFont val="Times New Roman"/>
        <family val="1"/>
        <charset val="204"/>
      </rPr>
      <t xml:space="preserve"> профилю развернутой койки показатель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Работа койки" - количество дней работы койки в году с учетом сменности по данным предложений объемов медицинской помощи</t>
    </r>
    <r>
      <rPr>
        <b/>
        <sz val="12"/>
        <rFont val="Times New Roman"/>
        <family val="1"/>
        <charset val="204"/>
      </rPr>
      <t xml:space="preserve"> не должно превышать 365 дней.</t>
    </r>
  </si>
  <si>
    <t>Лекарственная терапия при злокачественных новообразованиях (кроме лимфоидной и кроветворной тканей), взрослые (уровень 20) 4</t>
  </si>
  <si>
    <t>Лекарственная терапия при злокачественных новообразованиях (кроме лимфоидной и кроветворной тканей), взрослые (уровень 21) 4</t>
  </si>
  <si>
    <t>Лекарственная терапия при злокачественных новообразованиях (кроме лимфоидной и кроветворной тканей), взрослые (уровень 22) 4</t>
  </si>
  <si>
    <t>Прочие - всего, в том числе</t>
  </si>
  <si>
    <t xml:space="preserve"> - ЗНО лимфоидной и кроветворной тканей без противоопухолевого лечения</t>
  </si>
  <si>
    <t>медицинская реабилитация, всего</t>
  </si>
  <si>
    <t>в том числе медицинская реабилитация ЦНС</t>
  </si>
  <si>
    <t xml:space="preserve"> в том медицинская реабилитация соматика, всего</t>
  </si>
  <si>
    <t>из них медицинская реабилитация пациентов, перенесших COVID-19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</si>
  <si>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</si>
  <si>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</si>
  <si>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</si>
  <si>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</si>
  <si>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</si>
  <si>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</si>
  <si>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</si>
  <si>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</si>
  <si>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лечение пациентов с хроническим вирусным гепатитом С</t>
  </si>
  <si>
    <t>ds21.008</t>
  </si>
  <si>
    <t>Интравитреальное введение лекарственных препаратов</t>
  </si>
  <si>
    <t xml:space="preserve">    интраветреальное введение лекарственных препаратов</t>
  </si>
  <si>
    <t xml:space="preserve">  </t>
  </si>
  <si>
    <r>
      <rPr>
        <b/>
        <u/>
        <sz val="10"/>
        <color indexed="10"/>
        <rFont val="Times New Roman"/>
        <family val="1"/>
        <charset val="204"/>
      </rPr>
      <t>контроль: сумма</t>
    </r>
    <r>
      <rPr>
        <b/>
        <sz val="10"/>
        <color indexed="10"/>
        <rFont val="Times New Roman"/>
        <family val="1"/>
        <charset val="204"/>
      </rPr>
      <t xml:space="preserve"> данных по стр.75 и 76 (графы 7,9,10,11,13,14) </t>
    </r>
    <r>
      <rPr>
        <b/>
        <u/>
        <sz val="10"/>
        <color indexed="10"/>
        <rFont val="Times New Roman"/>
        <family val="1"/>
        <charset val="204"/>
      </rPr>
      <t>должны быть не &gt;</t>
    </r>
    <r>
      <rPr>
        <b/>
        <sz val="10"/>
        <color indexed="10"/>
        <rFont val="Times New Roman"/>
        <family val="1"/>
        <charset val="204"/>
      </rPr>
      <t xml:space="preserve"> , чем по стр.35 по соответствующим графам</t>
    </r>
  </si>
  <si>
    <t xml:space="preserve">  - лечение пациентов с хроническим вирусным гепатитом С в условиях дневного стационара</t>
  </si>
  <si>
    <t>Объемы медицинской помощи для граждан, застрахованных в Санкт-Петербурге</t>
  </si>
  <si>
    <t>Справочно:</t>
  </si>
  <si>
    <t>Объемы медицинской помощи для граждан, застрахованных за пределами Санкт-Петербурга</t>
  </si>
  <si>
    <t>Всего объемы медицинской помощи в условиях дневного стационара</t>
  </si>
  <si>
    <t>в том числе медицинская реабилитация ПНС и ОДА</t>
  </si>
  <si>
    <r>
      <t xml:space="preserve">Предложения медицинской организации о планируемых к выполнению объемах медицинской помощи, оказываемой </t>
    </r>
    <r>
      <rPr>
        <b/>
        <sz val="12"/>
        <color indexed="8"/>
        <rFont val="Times New Roman"/>
        <family val="1"/>
        <charset val="204"/>
      </rPr>
      <t xml:space="preserve">в  условиях дневного стационара  при поликлинике,  в разрезе КСГ/КПГ  
 </t>
    </r>
    <r>
      <rPr>
        <b/>
        <i/>
        <u/>
        <sz val="12"/>
        <color indexed="8"/>
        <rFont val="Times New Roman"/>
        <family val="1"/>
        <charset val="204"/>
      </rPr>
      <t xml:space="preserve"> (по  застрахованным в Санкт-Петербурге)   </t>
    </r>
  </si>
  <si>
    <t>Предложения медицинской организации о планируемых к выполнению объемах медицинской помощи в рамках реализации территориальной программы ОМС на 2027 год</t>
  </si>
  <si>
    <t>Свод объемов и стоимости медицинской помощи, оказываемой в условиях дневного стационара, на 2027 год</t>
  </si>
  <si>
    <t>2027 год</t>
  </si>
  <si>
    <t>10=7*8</t>
  </si>
  <si>
    <t>13=7*11</t>
  </si>
  <si>
    <t>14=8+11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</si>
  <si>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</si>
  <si>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</si>
  <si>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</si>
  <si>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</si>
  <si>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</si>
  <si>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</si>
  <si>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</si>
  <si>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</si>
  <si>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fv4pgtm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</si>
  <si>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 без последующей криоконсервации эмбрионов.</t>
  </si>
  <si>
    <t>ifv4pgtsp</t>
  </si>
  <si>
    <t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 без последующей криоконсервации эмбрионов.</t>
  </si>
  <si>
    <t xml:space="preserve"> ifv5pgtm</t>
  </si>
  <si>
    <t xml:space="preserve"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 с последующей криоконсервацией эмбрионов (A11.20.031 Криоконсервация эмбрионов) без переноса эмбрионов.
</t>
  </si>
  <si>
    <t>ifv6pgtm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</si>
  <si>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(ПГТ‑М), внутриматочное введение (перенос) эмбрионов (A11.20.030 Внутриматочное введение эмбриона) без осуществления криоконсервации эмбрионов.
</t>
  </si>
  <si>
    <t>ds02.014</t>
  </si>
  <si>
    <t>Экстракорпоральное оплодотворение (уровень 3 с ПГТ-М)</t>
  </si>
  <si>
    <t>ds02.015</t>
  </si>
  <si>
    <t>ifv5pgtsp</t>
  </si>
  <si>
    <t xml:space="preserve">Проведение I–III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 с последующей криоконсервацией эмбрионов (A11.20.031 Криоконсервация эмбрионов) без переноса эмбрионов.
</t>
  </si>
  <si>
    <t xml:space="preserve"> ifv6pgtsp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</si>
  <si>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(ПГТ‑СП), внутриматочное введение (перенос) эмбрионов (A11.20.030 Внутриматочное введение эмбриона) без осуществления криоконсервации эмбрионов.
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</si>
  <si>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</si>
  <si>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</si>
  <si>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</si>
  <si>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</si>
  <si>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</si>
  <si>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ifv7pgtm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</si>
  <si>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A10.20.001.002 Преимплантационное генетическое исследование на моногенные заболевания (ПГТ‑М), внутриматочное введение (перенос) эмбрионов (A11.20.030 Внутриматочное введение эмбриона) с осуществлением криоконсервации эмбрионов (A11.20.031 Криоконсервация эмбрионов).
</t>
  </si>
  <si>
    <t>ifv7pgtsp</t>
  </si>
  <si>
    <t xml:space="preserve"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A10.20.001.003 Преимплантационное генетическое исследование на структурные хромосомные перестройки (ПГТ‑СП), внутриматочное введение (перенос) эмбрионов (A11.20.030 Внутриматочное введение эмбриона) с осуществлением криоконсервации эмбрионов (A11.20.031 Криоконсервация эмбрионов).
</t>
  </si>
  <si>
    <t>Предложения медицинской организации о планируемых к выполнению объемах медицинской помощи, оказываемой пациентам с онкологическими заболеваниями,  при проведении химиотерапевтического лечения и лучевой терапии в условиях дневного стационара на 2027 год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</si>
  <si>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</si>
  <si>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</si>
  <si>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</si>
  <si>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</si>
  <si>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</si>
  <si>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</si>
  <si>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</si>
  <si>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</si>
  <si>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</si>
  <si>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</si>
  <si>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</si>
  <si>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</si>
  <si>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</si>
  <si>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</si>
  <si>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</si>
  <si>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</si>
  <si>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</si>
  <si>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</si>
  <si>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</si>
  <si>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</si>
  <si>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</si>
  <si>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</si>
  <si>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</si>
  <si>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 4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</si>
  <si>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</si>
  <si>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 4</t>
  </si>
  <si>
    <t>Лечение с применением генно-инженерных биологических препаратов и селективных иммунодепрессантов и ингибиторов янус-киназ  (инициация или замена)</t>
  </si>
  <si>
    <t>Лечение с применением генно-инженерных биологических препаратов и селективных иммунодепрессантов и ингибиторов янус-киназ  (уровень 1) 4</t>
  </si>
  <si>
    <t>Лечение с применением генно-инженерных биологических препаратов и селективных иммунодепрессантов и ингибиторов янус-киназ (уровень 2) 4</t>
  </si>
  <si>
    <t>Лечение с применением генно-инженерных биологических препаратов и селективных иммунодепрессантов и ингибиторов янус-киназ  (уровень 3) 4</t>
  </si>
  <si>
    <t>Лечение с применением генно-инженерных биологических препаратов и селективных иммунодепрессантов и ингибиторов янус-киназ  (уровень 4) 4</t>
  </si>
  <si>
    <t>Лечение с применением генно-инженерных биологических препаратов и селективных иммунодепрессантов и ингибиторов янус-киназ  (уровень 5) 4</t>
  </si>
  <si>
    <t>Лечение с применением генно-инженерных биологических препаратов и селективных иммунодепрессантов и ингибиторов янус-киназ  (уровень 6) 4</t>
  </si>
  <si>
    <t>Лечение с применением генно-инженерных биологических препаратов и селективных иммунодепрессантов и ингибиторов янус-киназ  (уровень 7) 4</t>
  </si>
  <si>
    <t>Лечение с применением генно-инженерных биологических препаратов и селективных иммунодепрессантов и ингибиторов янус-киназ  (уровень 8) 4</t>
  </si>
  <si>
    <t>Лечение с применением генно-инженерных биологических препаратов и селективных иммунодепрессантов и ингибиторов янус-киназ  (уровень 9) 4</t>
  </si>
  <si>
    <t>Лечение с применением генно-инженерных биологических препаратов и селективных иммунодепрессантов и ингибиторов янус-киназ  (уровень 10) 4</t>
  </si>
  <si>
    <t>Лечение с применением генно-инженерных биологических препаратов и селективных иммунодепрессантов и ингибиторов янус-киназ  (уровень 11) 4</t>
  </si>
  <si>
    <t>Лечение с применением генно-инженерных биологических препаратов и селективных иммунодепрессантов и ингибиторов янус-киназ  (уровень 12) 4</t>
  </si>
  <si>
    <t>Лечение с применением генно-инженерных биологических препаратов и селективных иммунодепрессантов и ингибиторов янус-киназ  (уровень 13) 4</t>
  </si>
  <si>
    <t>Лечение с применением генно-инженерных биологических препаратов и селективных иммунодепрессантов и ингибиторов янус-киназ  (уровень 14) 4</t>
  </si>
  <si>
    <t>Лечение с применением генно-инженерных биологических препаратов и селективных иммунодепрессантов и ингибиторов янус-киназ  (уровень 15) 4</t>
  </si>
  <si>
    <t>Лечение с применением генно-инженерных биологических препаратов и селективных иммунодепрессантов и ингибиторов янус-киназ  (уровень 16) 4</t>
  </si>
  <si>
    <t>Лечение с применением генно-инженерных биологических препаратов и селективных иммунодепрессантов и ингибиторов янус-киназ  (уровень 17) 4</t>
  </si>
  <si>
    <t>Лечение с применением генно-инженерных биологических препаратов и селективных иммунодепрессантов и ингибиторов янус-киназ  (уровень 18) 4</t>
  </si>
  <si>
    <t>Лечение с применением генно-инженерных биологических препаратов и селективных иммунодепрессантов и ингибиторов янус-киназ (уровень 19) 4</t>
  </si>
  <si>
    <t>Лечение с применением генно-инженерных биологических препаратов и селективных иммунодепрессантов и ингибиторов янус-киназ (уровень 20) 4</t>
  </si>
  <si>
    <r>
      <rPr>
        <b/>
        <u/>
        <sz val="10.5"/>
        <rFont val="Times New Roman"/>
        <family val="1"/>
        <charset val="204"/>
      </rPr>
      <t>Справочно</t>
    </r>
    <r>
      <rPr>
        <b/>
        <sz val="10.5"/>
        <rFont val="Times New Roman"/>
        <family val="1"/>
        <charset val="204"/>
      </rPr>
      <t>: медицинская помощь, оказываемая пациентам с применением генно-инженерных биологических препаратов, в условиях дневного стационара на 2027 год, включеннная в таблицы Б-ДС Стац и Б-ДС АПУ</t>
    </r>
  </si>
  <si>
    <t>ds12.028</t>
  </si>
  <si>
    <t>Лечение хронического вирусного гепатита C (уровень 7)</t>
  </si>
  <si>
    <t xml:space="preserve">на 2027 год </t>
  </si>
  <si>
    <t>86</t>
  </si>
  <si>
    <t>стоматология  детская</t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</si>
  <si>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сумма строк с 27 по 44 должна равняться строке 25 по графам 5,6,7,8,9,10,14,15,16,17,18,19</t>
    </r>
  </si>
  <si>
    <t>нужно закрыть этот код  здесь. Он учтен в онко</t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</si>
  <si>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данные по стр.74 графы 7,9,10, 11,13,14 </t>
    </r>
    <r>
      <rPr>
        <b/>
        <u/>
        <sz val="10"/>
        <color indexed="10"/>
        <rFont val="Times New Roman"/>
        <family val="1"/>
        <charset val="204"/>
      </rPr>
      <t>должны быть не &gt;</t>
    </r>
    <r>
      <rPr>
        <b/>
        <sz val="10"/>
        <color indexed="10"/>
        <rFont val="Times New Roman"/>
        <family val="1"/>
        <charset val="204"/>
      </rPr>
      <t xml:space="preserve"> , чем сумма строк (31+40) по соответствующим графам</t>
    </r>
  </si>
  <si>
    <r>
      <rPr>
        <b/>
        <u/>
        <sz val="10"/>
        <color indexed="10"/>
        <rFont val="Times New Roman"/>
        <family val="1"/>
        <charset val="204"/>
      </rPr>
      <t>контроль: сумма</t>
    </r>
    <r>
      <rPr>
        <b/>
        <sz val="10"/>
        <color indexed="10"/>
        <rFont val="Times New Roman"/>
        <family val="1"/>
        <charset val="204"/>
      </rPr>
      <t xml:space="preserve"> данных по стр.76 и 77 (графы 7,9,10,11,13,14) </t>
    </r>
    <r>
      <rPr>
        <b/>
        <u/>
        <sz val="10"/>
        <color indexed="10"/>
        <rFont val="Times New Roman"/>
        <family val="1"/>
        <charset val="204"/>
      </rPr>
      <t>должны быть не &gt;</t>
    </r>
    <r>
      <rPr>
        <b/>
        <sz val="10"/>
        <color indexed="10"/>
        <rFont val="Times New Roman"/>
        <family val="1"/>
        <charset val="204"/>
      </rPr>
      <t xml:space="preserve"> , чем по стр.35 по соответствующим графам</t>
    </r>
  </si>
  <si>
    <t>Медицинская реабилитация после перенесенной коронавирусной инфекции COVuD-19 (2 балла по ШРМ)</t>
  </si>
  <si>
    <t>Медицинская реабилитация после перенесенной коронавирусной инфекции COVuD-19 (3 балла по ШРМ)</t>
  </si>
  <si>
    <t>из них медицинская реабилитация пациентов, перенесших COVuD-19</t>
  </si>
  <si>
    <t>№ по видам помощи</t>
  </si>
  <si>
    <t>2.1</t>
  </si>
  <si>
    <t>2.2</t>
  </si>
  <si>
    <t>2.3</t>
  </si>
  <si>
    <t>2.4</t>
  </si>
  <si>
    <t>2.5</t>
  </si>
  <si>
    <t>2.6</t>
  </si>
  <si>
    <t>2.7</t>
  </si>
  <si>
    <t>5.2</t>
  </si>
  <si>
    <r>
      <rPr>
        <b/>
        <sz val="10"/>
        <color indexed="8"/>
        <rFont val="Times New Roman"/>
        <family val="1"/>
        <charset val="204"/>
      </rPr>
      <t>Медицинская реабилитация</t>
    </r>
    <r>
      <rPr>
        <sz val="10"/>
        <color indexed="8"/>
        <rFont val="Times New Roman"/>
        <family val="1"/>
        <charset val="204"/>
      </rPr>
      <t xml:space="preserve"> в условиях дневного стационара</t>
    </r>
  </si>
  <si>
    <r>
      <t>Специализированная медицинская помощь (</t>
    </r>
    <r>
      <rPr>
        <u/>
        <sz val="10"/>
        <color indexed="8"/>
        <rFont val="Times New Roman"/>
        <family val="1"/>
        <charset val="204"/>
      </rPr>
      <t>без ВМП и медицинской реабилитации</t>
    </r>
    <r>
      <rPr>
        <b/>
        <sz val="10"/>
        <color indexed="8"/>
        <rFont val="Times New Roman"/>
        <family val="1"/>
        <charset val="204"/>
      </rPr>
      <t>) - всего</t>
    </r>
  </si>
  <si>
    <t>5.1</t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</si>
  <si>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"ДС - Объемы медицинской помощи и финансирования на 2027 год"</t>
    </r>
  </si>
  <si>
    <r>
      <rPr>
        <u/>
        <sz val="12"/>
        <rFont val="Times New Roman"/>
        <family val="1"/>
        <charset val="204"/>
      </rPr>
      <t>Напоминаем</t>
    </r>
    <r>
      <rPr>
        <sz val="12"/>
        <rFont val="Times New Roman"/>
        <family val="1"/>
        <charset val="204"/>
      </rPr>
      <t xml:space="preserve">, что запланированные в данном комплекте объемы медицинской помощи для </t>
    </r>
    <r>
      <rPr>
        <u/>
        <sz val="12"/>
        <rFont val="Times New Roman"/>
        <family val="1"/>
        <charset val="204"/>
      </rPr>
      <t>жителей Санкт-Петербурга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должны совпадать</t>
    </r>
    <r>
      <rPr>
        <sz val="12"/>
        <rFont val="Times New Roman"/>
        <family val="1"/>
        <charset val="204"/>
      </rPr>
      <t xml:space="preserve"> с информацией об объемах медицинской помощи, размещенной </t>
    </r>
    <r>
      <rPr>
        <b/>
        <sz val="12"/>
        <rFont val="Times New Roman"/>
        <family val="1"/>
        <charset val="204"/>
      </rPr>
      <t>в системе ГИС ОМС</t>
    </r>
    <r>
      <rPr>
        <sz val="12"/>
        <rFont val="Times New Roman"/>
        <family val="1"/>
        <charset val="204"/>
      </rPr>
      <t xml:space="preserve"> при подаче </t>
    </r>
    <r>
      <rPr>
        <b/>
        <sz val="12"/>
        <rFont val="Times New Roman"/>
        <family val="1"/>
        <charset val="204"/>
      </rPr>
      <t>Уведомлении</t>
    </r>
    <r>
      <rPr>
        <sz val="12"/>
        <rFont val="Times New Roman"/>
        <family val="1"/>
        <charset val="204"/>
      </rPr>
      <t xml:space="preserve"> о включении в реестр медицинских организаций, осуществляющих деятельность в сфере ОМС Санкт-Петербурга на 2027 год</t>
    </r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</si>
  <si>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</t>
    </r>
    <r>
      <rPr>
        <b/>
        <sz val="12"/>
        <rFont val="Times New Roman"/>
        <family val="1"/>
        <charset val="204"/>
      </rPr>
      <t>после отправки на проверку данного комплекта</t>
    </r>
    <r>
      <rPr>
        <sz val="12"/>
        <rFont val="Times New Roman"/>
        <family val="1"/>
        <charset val="204"/>
      </rPr>
      <t xml:space="preserve"> "ДС - Объемы медицинской помощи и финансирования на 2027 год", </t>
    </r>
    <r>
      <rPr>
        <b/>
        <sz val="12"/>
        <rFont val="Times New Roman"/>
        <family val="1"/>
        <charset val="204"/>
      </rPr>
      <t xml:space="preserve">необходимо отправить на проверку </t>
    </r>
    <r>
      <rPr>
        <sz val="12"/>
        <rFont val="Times New Roman"/>
        <family val="1"/>
        <charset val="204"/>
      </rPr>
      <t>следующие автоматически заполняемые комплекты электронных таблиц, связанных с этим комплектом (</t>
    </r>
    <r>
      <rPr>
        <u/>
        <sz val="12"/>
        <rFont val="Times New Roman"/>
        <family val="1"/>
        <charset val="204"/>
      </rPr>
      <t>Свод ДС по профилям - 2027, Свод ДС онкология КСГ - 2027, Свод ДС КСГ - 2027</t>
    </r>
    <r>
      <rPr>
        <sz val="12"/>
        <rFont val="Times New Roman"/>
        <family val="1"/>
        <charset val="204"/>
      </rPr>
      <t>)</t>
    </r>
  </si>
  <si>
    <r>
      <t xml:space="preserve">1. таблица </t>
    </r>
    <r>
      <rPr>
        <b/>
        <u/>
        <sz val="12"/>
        <rFont val="Times New Roman"/>
        <family val="1"/>
        <charset val="204"/>
      </rPr>
      <t>Б-ЭКО-ДС-27</t>
    </r>
  </si>
  <si>
    <r>
      <t xml:space="preserve">2. заполнение таблицы </t>
    </r>
    <r>
      <rPr>
        <b/>
        <u/>
        <sz val="12"/>
        <rFont val="Times New Roman"/>
        <family val="1"/>
        <charset val="204"/>
      </rPr>
      <t>Б-ДС Стац-27</t>
    </r>
  </si>
  <si>
    <r>
      <t xml:space="preserve">2.1. Для медицинских организаций, </t>
    </r>
    <r>
      <rPr>
        <u/>
        <sz val="12"/>
        <rFont val="Times New Roman"/>
        <family val="1"/>
        <charset val="204"/>
      </rPr>
      <t>оказывающих</t>
    </r>
    <r>
      <rPr>
        <sz val="12"/>
        <rFont val="Times New Roman"/>
        <family val="1"/>
        <charset val="204"/>
      </rPr>
      <t xml:space="preserve"> высокотехнологичную медицинскую помощь в условиях дневного стационара, </t>
    </r>
    <r>
      <rPr>
        <b/>
        <sz val="12"/>
        <rFont val="Times New Roman"/>
        <family val="1"/>
        <charset val="204"/>
      </rPr>
      <t>в первую очередь</t>
    </r>
    <r>
      <rPr>
        <sz val="12"/>
        <rFont val="Times New Roman"/>
        <family val="1"/>
        <charset val="204"/>
      </rPr>
      <t xml:space="preserve"> заполняется комплект  "ВМП Объемы медицинской помощи и финансирования на 2027 год"</t>
    </r>
  </si>
  <si>
    <r>
      <t xml:space="preserve">2.3. Таблица заполняется на основании </t>
    </r>
    <r>
      <rPr>
        <b/>
        <u/>
        <sz val="12"/>
        <rFont val="Times New Roman"/>
        <family val="1"/>
        <charset val="204"/>
      </rPr>
      <t>лицензии и действующего распоряжения (приказа)</t>
    </r>
    <r>
      <rPr>
        <sz val="12"/>
        <rFont val="Times New Roman"/>
        <family val="1"/>
        <charset val="204"/>
      </rPr>
      <t xml:space="preserve"> о профиле и мощности коечного фонда медицинской организации, работающей в системе ОМС</t>
    </r>
  </si>
  <si>
    <r>
      <t xml:space="preserve">2.7. заполнение </t>
    </r>
    <r>
      <rPr>
        <u/>
        <sz val="12"/>
        <rFont val="Times New Roman"/>
        <family val="1"/>
        <charset val="204"/>
      </rPr>
      <t>справочного подраздела</t>
    </r>
    <r>
      <rPr>
        <sz val="12"/>
        <rFont val="Times New Roman"/>
        <family val="1"/>
        <charset val="204"/>
      </rPr>
      <t xml:space="preserve">  в таблице </t>
    </r>
    <r>
      <rPr>
        <b/>
        <sz val="12"/>
        <rFont val="Times New Roman"/>
        <family val="1"/>
        <charset val="204"/>
      </rPr>
      <t>Б-ДС стац-27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для медицинских организаций, оказывающих в 2026 году данные виды медицинской помощи, или планирующие их оказывать в 2027 году</t>
    </r>
  </si>
  <si>
    <r>
      <t xml:space="preserve">3. заполнение таблицы </t>
    </r>
    <r>
      <rPr>
        <b/>
        <u/>
        <sz val="12"/>
        <rFont val="Times New Roman"/>
        <family val="1"/>
        <charset val="204"/>
      </rPr>
      <t>Б-ДС АПУ-27</t>
    </r>
  </si>
  <si>
    <r>
      <t xml:space="preserve"> данная таблица обязательно заполняются аналогично таблице </t>
    </r>
    <r>
      <rPr>
        <b/>
        <sz val="12"/>
        <rFont val="Times New Roman"/>
        <family val="1"/>
        <charset val="204"/>
      </rPr>
      <t>Б-ДС Стац-27</t>
    </r>
  </si>
  <si>
    <r>
      <t xml:space="preserve"> данную таблицу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заполняют</t>
    </r>
    <r>
      <rPr>
        <sz val="12"/>
        <rFont val="Times New Roman"/>
        <family val="1"/>
        <charset val="204"/>
      </rPr>
      <t xml:space="preserve"> медицинские организации, оказывающие в 2026 году или планирующие оказывать в 2027 году медицинскую помощь пациентам с онкологическими заболеваниями, в том числе  с </t>
    </r>
    <r>
      <rPr>
        <b/>
        <sz val="12"/>
        <rFont val="Times New Roman"/>
        <family val="1"/>
        <charset val="204"/>
      </rPr>
      <t>применением лучевой и химиотерапии</t>
    </r>
  </si>
  <si>
    <r>
      <t xml:space="preserve">5. заполнение таблицы </t>
    </r>
    <r>
      <rPr>
        <b/>
        <u/>
        <sz val="12"/>
        <rFont val="Times New Roman"/>
        <family val="1"/>
        <charset val="204"/>
      </rPr>
      <t>Б-ДС ГИБП-27</t>
    </r>
  </si>
  <si>
    <t xml:space="preserve"> данную таблицу обязательно заполняют медицинские организации, оказывающие в 2026 году или планирующие оказывать в 2027 году медицинскую помощь пациентам с применением генно-инженерных биологических препаратов</t>
  </si>
  <si>
    <t>6. заполнение таблицы Б-ДС Стац КСГ -27</t>
  </si>
  <si>
    <t xml:space="preserve">В системе ОМС  Санкт-Петербурга реализуется пилотный проект по моделированию системы оплаты специализированной медицинской помощи в условиях дневного стационара  на основе клинико-статистических групп заболеваний (КСГ), рассчитанных в соответствии с Методическими рекомендациями по способам оплаты медицинской помощи. Таблица заполняется по тарифам КСГ, установленным в  Приложениях ГТС №№ 15,16,21 на 2026 год. </t>
  </si>
  <si>
    <t>7. заполнение таблицы Б-ДС АПУ КСГ-27</t>
  </si>
  <si>
    <t xml:space="preserve"> Таблица заполняется по тарифам КСГ, установленным в  Приложениях ГТС №№ 15, 16, 21  на 2026 год. </t>
  </si>
  <si>
    <t>8. Таблица Б-Свод ДС-27   заполняется автоматически</t>
  </si>
  <si>
    <t>9. Таблица Б-ДС Стац (указ) 27 заполняется автоматически</t>
  </si>
  <si>
    <t>10. Таблица Б-ДС АПУ (указ) 27 заполняется автоматически</t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</si>
  <si>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если по строкам 72,73 графы 5 значения не равно 0 , то строки 72,73 графы 6 обязательны для заполнения</t>
    </r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</si>
  <si>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если по строкам 72,73,74 графы 5 значения не равно 0 , то строки 72,73,74 графы 6 обязательны для заполнения</t>
    </r>
  </si>
  <si>
    <t>Сведения по онкологии,   лечению с применением ГИБП   в таблицу Б-ДС Стац  КСГ  заносятся автоматически из соответствующих таблиц.</t>
  </si>
  <si>
    <t>Сведения по онкологии,   лечению с применением ГИБП   в таблицу Б-ДС АПУ  КСГ  заносятся автоматически из соответствующих таблиц.</t>
  </si>
  <si>
    <t>ds19.157.1</t>
  </si>
  <si>
    <t>Лекарственная терапия при злокачественных новообразованиях (кроме лимфоидной и кроветворной тканей), взрослые (уровень 1, подуровень 1)</t>
  </si>
  <si>
    <t>ds19.157.2</t>
  </si>
  <si>
    <t>Лекарственная терапия при злокачественных новообразованиях (кроме лимфоидной и кроветворной тканей), взрослые (уровень 1, подуровень 2)</t>
  </si>
  <si>
    <t>ds19.157.3</t>
  </si>
  <si>
    <t>Лекарственная терапия при злокачественных новообразованиях (кроме лимфоидной и кроветворной тканей), взрослые (уровень 1, подуровень 3)</t>
  </si>
  <si>
    <t>ds19.157.4</t>
  </si>
  <si>
    <t>Лекарственная терапия при злокачественных новообразованиях (кроме лимфоидной и кроветворной тканей), взрослые (уровень 1, подуровень 4)</t>
  </si>
  <si>
    <t>ds19.157.5</t>
  </si>
  <si>
    <t>Лекарственная терапия при злокачественных новообразованиях (кроме лимфоидной и кроветворной тканей), взрослые (уровень 1, подуровень 5)</t>
  </si>
  <si>
    <t>ds19.158.1</t>
  </si>
  <si>
    <t>Лекарственная терапия при злокачественных новообразованиях (кроме лимфоидной и кроветворной тканей), взрослые (уровень 2, подуровень 1)</t>
  </si>
  <si>
    <t>ds19.158.2</t>
  </si>
  <si>
    <t>Лекарственная терапия при злокачественных новообразованиях (кроме лимфоидной и кроветворной тканей), взрослые (уровень 2, подуровень 2)</t>
  </si>
  <si>
    <t>ds19.158.3</t>
  </si>
  <si>
    <t>Лекарственная терапия при злокачественных новообразованиях (кроме лимфоидной и кроветворной тканей), взрослые (уровень 2, подуровень 3)</t>
  </si>
  <si>
    <t>ds19.159.1</t>
  </si>
  <si>
    <t>Лекарственная терапия при злокачественных новообразованиях (кроме лимфоидной и кроветворной тканей), взрослые (уровень 3, подуровень 1)</t>
  </si>
  <si>
    <t>ds19.159.2</t>
  </si>
  <si>
    <t>Лекарственная терапия при злокачественных новообразованиях (кроме лимфоидной и кроветворной тканей), взрослые (уровень 3, подуровень 2)</t>
  </si>
  <si>
    <t>ds19.159.3</t>
  </si>
  <si>
    <t>Лекарственная терапия при злокачественных новообразованиях (кроме лимфоидной и кроветворной тканей), взрослые (уровень 3, подуровень 3)</t>
  </si>
  <si>
    <t>ds19.160.1</t>
  </si>
  <si>
    <t>Лекарственная терапия при злокачественных новообразованиях (кроме лимфоидной и кроветворной тканей), взрослые (уровень 4,  подуровень 1)</t>
  </si>
  <si>
    <t>ds19.160.2</t>
  </si>
  <si>
    <t>Лекарственная терапия при злокачественных новообразованиях (кроме лимфоидной и кроветворной тканей), взрослые (уровень 4,  подуровень 2)</t>
  </si>
  <si>
    <t>ds19.160.3</t>
  </si>
  <si>
    <t>Лекарственная терапия при злокачественных новообразованиях (кроме лимфоидной и кроветворной тканей), взрослые (уровень 4,  подуровень 3)</t>
  </si>
  <si>
    <t>ds19.160.4</t>
  </si>
  <si>
    <t>Лекарственная терапия при злокачественных новообразованиях (кроме лимфоидной и кроветворной тканей), взрослые (уровень 4,  подуровень 4)</t>
  </si>
  <si>
    <t>ds19.160.5</t>
  </si>
  <si>
    <t>Лекарственная терапия при злокачественных новообразованиях (кроме лимфоидной и кроветворной тканей), взрослые (уровень 4,  подуровень 5)</t>
  </si>
  <si>
    <t>ds19.161.1</t>
  </si>
  <si>
    <t>Лекарственная терапия при злокачественных новообразованиях (кроме лимфоидной и кроветворной тканей), взрослые (уровень 5, подуровень 1)</t>
  </si>
  <si>
    <t>ds19.161.2</t>
  </si>
  <si>
    <t>Лекарственная терапия при злокачественных новообразованиях (кроме лимфоидной и кроветворной тканей), взрослые (уровень 5, подуровень 2)</t>
  </si>
  <si>
    <t>ds19.161.3</t>
  </si>
  <si>
    <t>Лекарственная терапия при злокачественных новообразованиях (кроме лимфоидной и кроветворной тканей), взрослые (уровень 5, подуровень 3)</t>
  </si>
  <si>
    <t>ds19.162.1</t>
  </si>
  <si>
    <t>Лекарственная терапия при злокачественных новообразованиях (кроме лимфоидной и кроветворной тканей), взрослые (уровень 6, подуровень 1)</t>
  </si>
  <si>
    <t>ds19.162.2</t>
  </si>
  <si>
    <t>Лекарственная терапия при злокачественных новообразованиях (кроме лимфоидной и кроветворной тканей), взрослые (уровень 6, подуровень 2)</t>
  </si>
  <si>
    <t>ds19.162.3</t>
  </si>
  <si>
    <t>Лекарственная терапия при злокачественных новообразованиях (кроме лимфоидной и кроветворной тканей), взрослые (уровень 6, подуровень 3)</t>
  </si>
  <si>
    <t>ds19.162.4</t>
  </si>
  <si>
    <t>Лекарственная терапия при злокачественных новообразованиях (кроме лимфоидной и кроветворной тканей), взрослые (уровень 6, подуровень 4)</t>
  </si>
  <si>
    <t>ds19.163.1</t>
  </si>
  <si>
    <t>Лекарственная терапия при злокачественных новообразованиях (кроме лимфоидной и кроветворной тканей), взрослые (уровень 7, подуровень 1)</t>
  </si>
  <si>
    <t>ds19.163.2</t>
  </si>
  <si>
    <t>Лекарственная терапия при злокачественных новообразованиях (кроме лимфоидной и кроветворной тканей), взрослые (уровень 7, подуровень 2)</t>
  </si>
  <si>
    <t>ds19.163.3</t>
  </si>
  <si>
    <t>Лекарственная терапия при злокачественных новообразованиях (кроме лимфоидной и кроветворной тканей), взрослые (уровень 7, подуровень 3)</t>
  </si>
  <si>
    <t>ds19.164.1</t>
  </si>
  <si>
    <t>Лекарственная терапия при злокачественных новообразованиях (кроме лимфоидной и кроветворной тканей), взрослые (уровень 8, подуровень 1)</t>
  </si>
  <si>
    <t>ds19.164.2</t>
  </si>
  <si>
    <t>Лекарственная терапия при злокачественных новообразованиях (кроме лимфоидной и кроветворной тканей), взрослые (уровень 8, подуровень 2)</t>
  </si>
  <si>
    <t>ds19.164.3</t>
  </si>
  <si>
    <t>Лекарственная терапия при злокачественных новообразованиях (кроме лимфоидной и кроветворной тканей), взрослые (уровень 8, подуровень 3)</t>
  </si>
  <si>
    <t>ds19.164.4</t>
  </si>
  <si>
    <t>Лекарственная терапия при злокачественных новообразованиях (кроме лимфоидной и кроветворной тканей), взрослые (уровень 8, подуровень 4)</t>
  </si>
  <si>
    <t>ds19.165.1</t>
  </si>
  <si>
    <t>Лекарственная терапия при злокачественных новообразованиях (кроме лимфоидной и кроветворной тканей), взрослые (уровень 9, подуровень 1 )</t>
  </si>
  <si>
    <t>ds19.165.2</t>
  </si>
  <si>
    <t>Лекарственная терапия при злокачественных новообразованиях (кроме лимфоидной и кроветворной тканей), взрослые (уровень 9, подуровень 2 )</t>
  </si>
  <si>
    <t>ds19.165.3</t>
  </si>
  <si>
    <t>Лекарственная терапия при злокачественных новообразованиях (кроме лимфоидной и кроветворной тканей), взрослые (уровень 9, подуровень 3)</t>
  </si>
  <si>
    <t>ds19.165.4</t>
  </si>
  <si>
    <t>Лекарственная терапия при злокачественных новообразованиях (кроме лимфоидной и кроветворной тканей), взрослые (уровень 9, подуровень 4 )</t>
  </si>
  <si>
    <t>ds19.166.1</t>
  </si>
  <si>
    <t>Лекарственная терапия при злокачественных новообразованиях (кроме лимфоидной и кроветворной тканей), взрослые (уровень 10, подуровень 1)</t>
  </si>
  <si>
    <t>ds19.166.2</t>
  </si>
  <si>
    <t>Лекарственная терапия при злокачественных новообразованиях (кроме лимфоидной и кроветворной тканей), взрослые (уровень 10, подуровень 2)</t>
  </si>
  <si>
    <t>ds19.166.3</t>
  </si>
  <si>
    <t>Лекарственная терапия при злокачественных новообразованиях (кроме лимфоидной и кроветворной тканей), взрослые (уровень 10, подуровень 3)</t>
  </si>
  <si>
    <t>ds19.169.1</t>
  </si>
  <si>
    <t>Лекарственная терапия при злокачественных новообразованиях (кроме лимфоидной и кроветворной тканей), взрослые (уровень 13, подуровень 1)</t>
  </si>
  <si>
    <t>ds19.169.2</t>
  </si>
  <si>
    <t>Лекарственная терапия при злокачественных новообразованиях (кроме лимфоидной и кроветворной тканей), взрослые (уровень 13, подуровень 2)</t>
  </si>
  <si>
    <t>ds19.169.3</t>
  </si>
  <si>
    <t>Лекарственная терапия при злокачественных новообразованиях (кроме лимфоидной и кроветворной тканей), взрослые (уровень 13, подуровень 3)</t>
  </si>
  <si>
    <t>ds19.169.4</t>
  </si>
  <si>
    <t>Лекарственная терапия при злокачественных новообразованиях (кроме лимфоидной и кроветворной тканей), взрослые (уровень 13, подуровень 4)</t>
  </si>
  <si>
    <t>ds19.173.1</t>
  </si>
  <si>
    <t>Лекарственная терапия при злокачественных новообразованиях (кроме лимфоидной и кроветворной тканей), взрослые (уровень 17, подуровень 1)</t>
  </si>
  <si>
    <t>ds19.173.2</t>
  </si>
  <si>
    <t>Лекарственная терапия при злокачественных новообразованиях (кроме лимфоидной и кроветворной тканей), взрослые (уровень 17, подуровень 2)</t>
  </si>
  <si>
    <t>ds19.173.3</t>
  </si>
  <si>
    <t>Лекарственная терапия при злокачественных новообразованиях (кроме лимфоидной и кроветворной тканей), взрослые (уровень 17, подуровень 3)</t>
  </si>
  <si>
    <t>ds19.175.1</t>
  </si>
  <si>
    <t>Лекарственная терапия при злокачественных новообразованиях (кроме лимфоидной и кроветворной тканей), взрослые (уровень 19, подуровень 1)</t>
  </si>
  <si>
    <t>ds19.175.2</t>
  </si>
  <si>
    <t>Лекарственная терапия при злокачественных новообразованиях (кроме лимфоидной и кроветворной тканей), взрослые (уровень 19, подуровень 2)</t>
  </si>
  <si>
    <r>
      <t xml:space="preserve">4. заполнение таблицы </t>
    </r>
    <r>
      <rPr>
        <b/>
        <u/>
        <sz val="12"/>
        <rFont val="Times New Roman"/>
        <family val="1"/>
        <charset val="204"/>
      </rPr>
      <t>Б-ДС-Онко подуровни -27</t>
    </r>
  </si>
  <si>
    <r>
      <t xml:space="preserve">5. таблица </t>
    </r>
    <r>
      <rPr>
        <b/>
        <u/>
        <sz val="12"/>
        <rFont val="Times New Roman"/>
        <family val="1"/>
        <charset val="204"/>
      </rPr>
      <t>Б-ДС-Онко -27 заполняется автоматически</t>
    </r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</si>
  <si>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</si>
  <si>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</si>
  <si>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</si>
  <si>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</si>
  <si>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</si>
  <si>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</si>
  <si>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</si>
  <si>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</si>
  <si>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</si>
  <si>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</si>
  <si>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2.8</t>
  </si>
  <si>
    <t>ВМП онкология в условиях дневного стационара</t>
  </si>
  <si>
    <r>
      <t>ВМП прочее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условиях дневного стационара</t>
    </r>
  </si>
  <si>
    <t>СМП ЭКО в условиях дневного стационара</t>
  </si>
  <si>
    <t>СМП лечение пациентов с хроническим вирусным гепатитом С в условиях дневного стационара</t>
  </si>
  <si>
    <t xml:space="preserve"> СМП лечение катаракты в условиях дневного стационара</t>
  </si>
  <si>
    <t>СМП онкология в условиях дневного стационара</t>
  </si>
  <si>
    <t>СМП случаи лечения пациентов с применением ГИБП в условиях дневного стационара</t>
  </si>
  <si>
    <t>СМП прочие случаи лечения в условиях дневного стационара</t>
  </si>
  <si>
    <r>
      <t xml:space="preserve"> Дневной стационар - всего, 
</t>
    </r>
    <r>
      <rPr>
        <sz val="10"/>
        <color indexed="8"/>
        <rFont val="Times New Roman"/>
        <family val="1"/>
        <charset val="204"/>
      </rPr>
      <t xml:space="preserve">в том числе                               </t>
    </r>
    <r>
      <rPr>
        <i/>
        <sz val="10"/>
        <color indexed="8"/>
        <rFont val="Times New Roman"/>
        <family val="1"/>
        <charset val="204"/>
      </rPr>
      <t>(стр.01=стр.02+стр.03+стр.04+стр11)</t>
    </r>
  </si>
  <si>
    <r>
      <t>Специализированная медицинская помощь (</t>
    </r>
    <r>
      <rPr>
        <u/>
        <sz val="10"/>
        <color indexed="8"/>
        <rFont val="Times New Roman"/>
        <family val="1"/>
        <charset val="204"/>
      </rPr>
      <t>без ВМП и медицинской реабилитации</t>
    </r>
    <r>
      <rPr>
        <b/>
        <sz val="10"/>
        <color indexed="8"/>
        <rFont val="Times New Roman"/>
        <family val="1"/>
        <charset val="204"/>
      </rPr>
      <t xml:space="preserve">) - всего, </t>
    </r>
    <r>
      <rPr>
        <sz val="10"/>
        <color indexed="8"/>
        <rFont val="Times New Roman"/>
        <family val="1"/>
        <charset val="204"/>
      </rPr>
      <t>в том числе</t>
    </r>
    <r>
      <rPr>
        <b/>
        <sz val="10"/>
        <color indexed="8"/>
        <rFont val="Times New Roman"/>
        <family val="1"/>
        <charset val="204"/>
      </rPr>
      <t xml:space="preserve">:      </t>
    </r>
    <r>
      <rPr>
        <i/>
        <sz val="10"/>
        <color indexed="8"/>
        <rFont val="Times New Roman"/>
        <family val="1"/>
        <charset val="204"/>
      </rPr>
      <t xml:space="preserve"> (стр.04=сумма строк с 05 по 10)</t>
    </r>
  </si>
  <si>
    <r>
      <t xml:space="preserve">Дневной стационар - всего, 
</t>
    </r>
    <r>
      <rPr>
        <sz val="10"/>
        <color indexed="8"/>
        <rFont val="Times New Roman"/>
        <family val="1"/>
        <charset val="204"/>
      </rPr>
      <t xml:space="preserve">в том числе   </t>
    </r>
    <r>
      <rPr>
        <i/>
        <sz val="10"/>
        <color indexed="8"/>
        <rFont val="Times New Roman"/>
        <family val="1"/>
        <charset val="204"/>
      </rPr>
      <t>(стр.12=сумма строк с 13 по 16)</t>
    </r>
  </si>
  <si>
    <r>
      <t xml:space="preserve">Дневной стационар -  всего                               </t>
    </r>
    <r>
      <rPr>
        <sz val="10"/>
        <color indexed="8"/>
        <rFont val="Times New Roman"/>
        <family val="1"/>
        <charset val="204"/>
      </rPr>
      <t xml:space="preserve"> (стр.01+стр.12)</t>
    </r>
  </si>
  <si>
    <r>
      <t xml:space="preserve">в том числе </t>
    </r>
    <r>
      <rPr>
        <b/>
        <sz val="10"/>
        <color indexed="8"/>
        <rFont val="Times New Roman"/>
        <family val="1"/>
        <charset val="204"/>
      </rPr>
      <t>Медицинская реабилитация</t>
    </r>
    <r>
      <rPr>
        <sz val="10"/>
        <color indexed="8"/>
        <rFont val="Times New Roman"/>
        <family val="1"/>
        <charset val="204"/>
      </rPr>
      <t xml:space="preserve"> в условиях дневного стационара - всего   (стр11+стр.16)</t>
    </r>
  </si>
  <si>
    <r>
      <rPr>
        <b/>
        <u/>
        <sz val="10"/>
        <color indexed="10"/>
        <rFont val="Times New Roman"/>
        <family val="1"/>
        <charset val="204"/>
      </rPr>
      <t xml:space="preserve">контроль: </t>
    </r>
    <r>
      <rPr>
        <b/>
        <sz val="10"/>
        <color indexed="10"/>
        <rFont val="Times New Roman"/>
        <family val="1"/>
        <charset val="204"/>
      </rPr>
      <t xml:space="preserve"> данные по стр.247 по графам 5 и 6 </t>
    </r>
    <r>
      <rPr>
        <b/>
        <u/>
        <sz val="10"/>
        <color indexed="10"/>
        <rFont val="Times New Roman"/>
        <family val="1"/>
        <charset val="204"/>
      </rPr>
      <t>должны быть равны данным</t>
    </r>
    <r>
      <rPr>
        <b/>
        <sz val="10"/>
        <color indexed="10"/>
        <rFont val="Times New Roman"/>
        <family val="1"/>
        <charset val="204"/>
      </rPr>
      <t xml:space="preserve"> по стр.258 по соответствующим графам</t>
    </r>
  </si>
  <si>
    <t>11. Таблица Б-ДС всех типов (указ) 27 заполняется автоматически</t>
  </si>
  <si>
    <t>Профиль медицинской помощи (койки/места)</t>
  </si>
  <si>
    <t>Справочно: таблица Б-ДС АПУ</t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</si>
  <si>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данные по стр.31 графы 7,9,10,11,13,14 </t>
    </r>
    <r>
      <rPr>
        <b/>
        <u/>
        <sz val="10"/>
        <color indexed="10"/>
        <rFont val="Times New Roman"/>
        <family val="1"/>
        <charset val="204"/>
      </rPr>
      <t>должны быть равны</t>
    </r>
    <r>
      <rPr>
        <b/>
        <sz val="10"/>
        <color indexed="10"/>
        <rFont val="Times New Roman"/>
        <family val="1"/>
        <charset val="204"/>
      </rPr>
      <t xml:space="preserve"> сумме значений (стр.78+стр.79) по соответствующим графам</t>
    </r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</si>
  <si>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данные по стр.31 графы 7,9,10,11,13,14 </t>
    </r>
    <r>
      <rPr>
        <b/>
        <u/>
        <sz val="10"/>
        <color indexed="10"/>
        <rFont val="Times New Roman"/>
        <family val="1"/>
        <charset val="204"/>
      </rPr>
      <t>должны быть равны</t>
    </r>
    <r>
      <rPr>
        <b/>
        <sz val="10"/>
        <color indexed="10"/>
        <rFont val="Times New Roman"/>
        <family val="1"/>
        <charset val="204"/>
      </rPr>
      <t xml:space="preserve"> сумме значений (стр.79+стр.80) по соответствующим графам</t>
    </r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</si>
</sst>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71" formatCode="_-* #,##0.00_р_._-;\-* #,##0.00_р_._-;_-* &quot;-&quot;??_р_._-;_-@_-"/>
    <numFmt numFmtId="175" formatCode="#,##0.0"/>
    <numFmt numFmtId="177" formatCode="0.0"/>
    <numFmt numFmtId="181" formatCode="#,##0;\-#,##0;;@"/>
    <numFmt numFmtId="183" formatCode="#,##0.00;\-#,##0.00;;@"/>
    <numFmt numFmtId="201" formatCode="#,##0_ ;\-#,##0\ "/>
    <numFmt numFmtId="209" formatCode="_-* #,##0.0_р_._-;\-* #,##0.0_р_._-;_-* &quot;-&quot;??_р_._-;_-@_-"/>
  </numFmts>
  <fonts count="59">
    <font>
      <sz val="10"/>
      <name val="Arial Cyr"/>
      <charset val="204"/>
    </font>
    <font>
      <sz val="10"/>
      <name val="Arial Cyr"/>
      <charset val="204"/>
    </font>
    <font>
      <sz val="11"/>
      <name val="Book Antiqua"/>
      <family val="1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Times New Roman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</font>
    <font>
      <b/>
      <u/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0"/>
      <name val="Arial Cyr"/>
      <charset val="204"/>
    </font>
    <font>
      <sz val="11"/>
      <name val="Arial Cyr"/>
      <charset val="204"/>
    </font>
    <font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Arial Cyr"/>
      <charset val="204"/>
    </font>
    <font>
      <b/>
      <i/>
      <sz val="11"/>
      <color indexed="10"/>
      <name val="Times New Roman"/>
      <family val="1"/>
      <charset val="204"/>
    </font>
    <font>
      <b/>
      <u/>
      <sz val="10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Book Antiqua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Arial Cyr"/>
      <charset val="204"/>
    </font>
    <font>
      <sz val="10.5"/>
      <color theme="1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71" fontId="1" fillId="0" borderId="0" applyFont="0" applyFill="0" applyBorder="0" applyAlignment="0" applyProtection="0"/>
  </cellStyleXfs>
  <cellXfs count="657">
    <xf numFmtId="0" fontId="0" fillId="0" borderId="0" xfId="0"/>
    <xf numFmtId="0" fontId="3" fillId="3" borderId="0" xfId="0" applyFont="1" applyFill="1" applyAlignment="1"/>
    <xf numFmtId="175" fontId="3" fillId="3" borderId="0" xfId="0" applyNumberFormat="1" applyFont="1" applyFill="1"/>
    <xf numFmtId="3" fontId="3" fillId="3" borderId="0" xfId="0" applyNumberFormat="1" applyFont="1" applyFill="1"/>
    <xf numFmtId="0" fontId="41" fillId="0" borderId="0" xfId="0" applyFont="1"/>
    <xf numFmtId="0" fontId="8" fillId="3" borderId="0" xfId="0" applyFont="1" applyFill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42" fillId="0" borderId="0" xfId="0" applyFont="1" applyAlignment="1">
      <alignment vertical="center"/>
    </xf>
    <xf numFmtId="3" fontId="43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43" fontId="42" fillId="0" borderId="1" xfId="2" applyNumberFormat="1" applyFont="1" applyBorder="1" applyAlignment="1">
      <alignment vertical="center" wrapText="1"/>
    </xf>
    <xf numFmtId="3" fontId="43" fillId="0" borderId="1" xfId="2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/>
    </xf>
    <xf numFmtId="3" fontId="41" fillId="0" borderId="1" xfId="0" applyNumberFormat="1" applyFont="1" applyBorder="1" applyAlignment="1">
      <alignment horizontal="center" vertical="center" wrapText="1"/>
    </xf>
    <xf numFmtId="3" fontId="42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/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Fill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center" vertical="center" wrapText="1"/>
    </xf>
    <xf numFmtId="3" fontId="4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Protection="1">
      <protection locked="0"/>
    </xf>
    <xf numFmtId="0" fontId="42" fillId="0" borderId="1" xfId="0" applyFont="1" applyBorder="1"/>
    <xf numFmtId="0" fontId="42" fillId="0" borderId="1" xfId="0" applyFont="1" applyBorder="1" applyAlignment="1">
      <alignment horizontal="center" vertical="center"/>
    </xf>
    <xf numFmtId="3" fontId="44" fillId="0" borderId="1" xfId="2" applyNumberFormat="1" applyFont="1" applyBorder="1" applyAlignment="1">
      <alignment horizontal="center" vertical="center" wrapText="1"/>
    </xf>
    <xf numFmtId="0" fontId="42" fillId="0" borderId="0" xfId="0" applyFont="1"/>
    <xf numFmtId="0" fontId="0" fillId="0" borderId="0" xfId="0" applyFont="1" applyAlignment="1"/>
    <xf numFmtId="0" fontId="10" fillId="0" borderId="0" xfId="0" applyFont="1" applyFill="1" applyProtection="1"/>
    <xf numFmtId="3" fontId="4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0" fontId="3" fillId="3" borderId="0" xfId="0" applyFont="1" applyFill="1"/>
    <xf numFmtId="0" fontId="3" fillId="3" borderId="0" xfId="0" applyFont="1" applyFill="1" applyBorder="1" applyAlignment="1">
      <alignment wrapText="1"/>
    </xf>
    <xf numFmtId="3" fontId="3" fillId="3" borderId="0" xfId="0" applyNumberFormat="1" applyFont="1" applyFill="1" applyBorder="1" applyAlignment="1">
      <alignment wrapText="1"/>
    </xf>
    <xf numFmtId="4" fontId="9" fillId="3" borderId="0" xfId="0" applyNumberFormat="1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81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201" fontId="8" fillId="3" borderId="2" xfId="0" applyNumberFormat="1" applyFont="1" applyFill="1" applyBorder="1" applyAlignment="1" applyProtection="1">
      <alignment horizontal="center" vertical="center" wrapText="1"/>
    </xf>
    <xf numFmtId="201" fontId="10" fillId="3" borderId="2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201" fontId="8" fillId="0" borderId="2" xfId="0" applyNumberFormat="1" applyFont="1" applyFill="1" applyBorder="1" applyAlignment="1" applyProtection="1">
      <alignment horizontal="center" vertical="center" wrapText="1"/>
    </xf>
    <xf numFmtId="201" fontId="10" fillId="0" borderId="2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201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>
      <protection locked="0"/>
    </xf>
    <xf numFmtId="175" fontId="3" fillId="3" borderId="0" xfId="0" applyNumberFormat="1" applyFont="1" applyFill="1" applyBorder="1" applyAlignment="1">
      <alignment horizontal="center"/>
    </xf>
    <xf numFmtId="0" fontId="6" fillId="3" borderId="0" xfId="0" applyFont="1" applyFill="1" applyAlignment="1" applyProtection="1">
      <alignment horizontal="left" wrapText="1"/>
      <protection locked="0"/>
    </xf>
    <xf numFmtId="0" fontId="6" fillId="3" borderId="0" xfId="0" applyFont="1" applyFill="1" applyAlignment="1" applyProtection="1">
      <protection locked="0"/>
    </xf>
    <xf numFmtId="0" fontId="3" fillId="3" borderId="0" xfId="0" applyFont="1" applyFill="1" applyAlignment="1" applyProtection="1">
      <alignment horizontal="right" wrapText="1"/>
      <protection locked="0"/>
    </xf>
    <xf numFmtId="175" fontId="3" fillId="3" borderId="0" xfId="0" applyNumberFormat="1" applyFont="1" applyFill="1" applyProtection="1"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201" fontId="3" fillId="3" borderId="0" xfId="0" applyNumberFormat="1" applyFont="1" applyFill="1"/>
    <xf numFmtId="0" fontId="6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42" fillId="0" borderId="0" xfId="0" applyFont="1" applyAlignment="1">
      <alignment horizontal="center" vertical="center"/>
    </xf>
    <xf numFmtId="0" fontId="45" fillId="0" borderId="0" xfId="0" applyFont="1" applyAlignment="1"/>
    <xf numFmtId="0" fontId="42" fillId="0" borderId="0" xfId="0" applyFont="1" applyAlignment="1">
      <alignment horizontal="center" wrapText="1"/>
    </xf>
    <xf numFmtId="0" fontId="42" fillId="0" borderId="0" xfId="0" applyFont="1" applyAlignment="1" applyProtection="1">
      <alignment horizontal="center" wrapText="1"/>
      <protection locked="0"/>
    </xf>
    <xf numFmtId="0" fontId="42" fillId="0" borderId="0" xfId="0" applyFont="1" applyAlignment="1" applyProtection="1">
      <alignment horizontal="left" vertical="center" wrapText="1"/>
      <protection locked="0"/>
    </xf>
    <xf numFmtId="0" fontId="41" fillId="0" borderId="0" xfId="0" applyFont="1" applyFill="1"/>
    <xf numFmtId="175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Fill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indent="1"/>
    </xf>
    <xf numFmtId="3" fontId="41" fillId="0" borderId="1" xfId="0" applyNumberFormat="1" applyFont="1" applyBorder="1" applyAlignment="1" applyProtection="1">
      <alignment horizontal="center" vertical="center"/>
      <protection locked="0"/>
    </xf>
    <xf numFmtId="175" fontId="41" fillId="0" borderId="1" xfId="0" applyNumberFormat="1" applyFont="1" applyFill="1" applyBorder="1" applyAlignment="1">
      <alignment horizontal="center" vertical="center"/>
    </xf>
    <xf numFmtId="3" fontId="41" fillId="0" borderId="1" xfId="0" applyNumberFormat="1" applyFont="1" applyFill="1" applyBorder="1" applyAlignment="1" applyProtection="1">
      <alignment horizontal="center" vertical="center"/>
      <protection locked="0"/>
    </xf>
    <xf numFmtId="0" fontId="41" fillId="4" borderId="1" xfId="0" applyFont="1" applyFill="1" applyBorder="1" applyAlignment="1">
      <alignment horizontal="left" vertical="center" wrapText="1" indent="1"/>
    </xf>
    <xf numFmtId="177" fontId="41" fillId="0" borderId="1" xfId="0" applyNumberFormat="1" applyFont="1" applyFill="1" applyBorder="1" applyAlignment="1">
      <alignment horizontal="left" vertical="center" wrapText="1" indent="1"/>
    </xf>
    <xf numFmtId="175" fontId="41" fillId="0" borderId="1" xfId="0" applyNumberFormat="1" applyFont="1" applyFill="1" applyBorder="1" applyAlignment="1">
      <alignment horizontal="left" vertical="center" wrapText="1" indent="1"/>
    </xf>
    <xf numFmtId="0" fontId="42" fillId="0" borderId="1" xfId="0" applyFont="1" applyFill="1" applyBorder="1" applyAlignment="1">
      <alignment horizontal="left" vertical="center"/>
    </xf>
    <xf numFmtId="175" fontId="42" fillId="0" borderId="1" xfId="0" applyNumberFormat="1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left" vertical="center" wrapText="1" indent="1"/>
    </xf>
    <xf numFmtId="0" fontId="42" fillId="0" borderId="1" xfId="0" applyFont="1" applyFill="1" applyBorder="1" applyAlignment="1">
      <alignment horizontal="left" vertical="center" wrapText="1" indent="1"/>
    </xf>
    <xf numFmtId="0" fontId="41" fillId="0" borderId="1" xfId="0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3" fontId="41" fillId="0" borderId="1" xfId="0" applyNumberFormat="1" applyFont="1" applyFill="1" applyBorder="1" applyAlignment="1">
      <alignment horizontal="center" vertical="center"/>
    </xf>
    <xf numFmtId="175" fontId="8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 indent="1"/>
    </xf>
    <xf numFmtId="0" fontId="42" fillId="0" borderId="0" xfId="0" applyFont="1" applyFill="1" applyBorder="1" applyAlignment="1">
      <alignment horizontal="left" vertical="center" wrapText="1" indent="1"/>
    </xf>
    <xf numFmtId="0" fontId="41" fillId="0" borderId="0" xfId="0" applyFont="1" applyFill="1" applyBorder="1"/>
    <xf numFmtId="4" fontId="41" fillId="0" borderId="0" xfId="0" applyNumberFormat="1" applyFont="1" applyFill="1" applyBorder="1" applyAlignment="1">
      <alignment horizontal="right" vertical="center" indent="1"/>
    </xf>
    <xf numFmtId="0" fontId="41" fillId="0" borderId="0" xfId="0" applyFont="1" applyProtection="1">
      <protection locked="0"/>
    </xf>
    <xf numFmtId="175" fontId="41" fillId="2" borderId="0" xfId="0" applyNumberFormat="1" applyFont="1" applyFill="1" applyBorder="1" applyAlignment="1">
      <alignment horizontal="center"/>
    </xf>
    <xf numFmtId="0" fontId="41" fillId="0" borderId="0" xfId="0" applyFont="1" applyBorder="1" applyProtection="1">
      <protection locked="0"/>
    </xf>
    <xf numFmtId="0" fontId="46" fillId="0" borderId="0" xfId="0" applyFont="1" applyAlignment="1" applyProtection="1">
      <alignment horizontal="left" wrapText="1"/>
      <protection locked="0"/>
    </xf>
    <xf numFmtId="0" fontId="46" fillId="0" borderId="0" xfId="0" applyFont="1" applyFill="1" applyAlignment="1" applyProtection="1">
      <protection locked="0"/>
    </xf>
    <xf numFmtId="175" fontId="41" fillId="0" borderId="0" xfId="0" applyNumberFormat="1" applyFont="1" applyBorder="1" applyProtection="1">
      <protection locked="0"/>
    </xf>
    <xf numFmtId="175" fontId="41" fillId="0" borderId="0" xfId="0" applyNumberFormat="1" applyFont="1" applyProtection="1">
      <protection locked="0"/>
    </xf>
    <xf numFmtId="0" fontId="41" fillId="0" borderId="0" xfId="0" applyFont="1" applyBorder="1"/>
    <xf numFmtId="0" fontId="41" fillId="0" borderId="0" xfId="0" applyFont="1" applyAlignment="1" applyProtection="1">
      <alignment horizontal="right" wrapText="1"/>
      <protection locked="0"/>
    </xf>
    <xf numFmtId="0" fontId="41" fillId="0" borderId="0" xfId="0" applyFont="1" applyFill="1" applyBorder="1" applyAlignment="1" applyProtection="1">
      <alignment horizontal="center"/>
      <protection locked="0"/>
    </xf>
    <xf numFmtId="3" fontId="41" fillId="0" borderId="0" xfId="0" applyNumberFormat="1" applyFont="1" applyBorder="1" applyAlignment="1">
      <alignment horizontal="center"/>
    </xf>
    <xf numFmtId="3" fontId="41" fillId="0" borderId="0" xfId="0" applyNumberFormat="1" applyFont="1" applyBorder="1"/>
    <xf numFmtId="0" fontId="46" fillId="0" borderId="0" xfId="0" applyFont="1" applyFill="1" applyProtection="1">
      <protection locked="0"/>
    </xf>
    <xf numFmtId="0" fontId="41" fillId="0" borderId="0" xfId="0" applyFont="1" applyFill="1" applyAlignment="1" applyProtection="1">
      <alignment horizontal="left" vertical="center"/>
      <protection locked="0"/>
    </xf>
    <xf numFmtId="4" fontId="41" fillId="0" borderId="0" xfId="0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0" fillId="0" borderId="0" xfId="0" applyFont="1" applyAlignment="1" applyProtection="1">
      <alignment horizontal="center" wrapText="1"/>
      <protection locked="0"/>
    </xf>
    <xf numFmtId="0" fontId="3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/>
    <xf numFmtId="0" fontId="3" fillId="0" borderId="0" xfId="0" applyFont="1" applyFill="1"/>
    <xf numFmtId="0" fontId="10" fillId="0" borderId="0" xfId="0" applyFont="1"/>
    <xf numFmtId="3" fontId="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75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left" vertical="center" wrapText="1" indent="1"/>
    </xf>
    <xf numFmtId="175" fontId="8" fillId="0" borderId="1" xfId="0" applyNumberFormat="1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 applyAlignment="1" applyProtection="1">
      <alignment horizontal="right" wrapText="1"/>
      <protection locked="0"/>
    </xf>
    <xf numFmtId="0" fontId="3" fillId="0" borderId="0" xfId="0" applyFont="1" applyBorder="1" applyProtection="1">
      <protection locked="0"/>
    </xf>
    <xf numFmtId="175" fontId="3" fillId="0" borderId="0" xfId="0" applyNumberFormat="1" applyFont="1" applyBorder="1" applyProtection="1">
      <protection locked="0"/>
    </xf>
    <xf numFmtId="175" fontId="3" fillId="0" borderId="0" xfId="0" applyNumberFormat="1" applyFont="1" applyProtection="1">
      <protection locked="0"/>
    </xf>
    <xf numFmtId="0" fontId="3" fillId="0" borderId="0" xfId="0" applyFont="1" applyBorder="1"/>
    <xf numFmtId="3" fontId="8" fillId="0" borderId="0" xfId="0" applyNumberFormat="1" applyFont="1" applyBorder="1" applyAlignment="1">
      <alignment horizontal="center"/>
    </xf>
    <xf numFmtId="3" fontId="3" fillId="0" borderId="0" xfId="0" applyNumberFormat="1" applyFont="1" applyBorder="1"/>
    <xf numFmtId="0" fontId="3" fillId="0" borderId="0" xfId="0" applyFont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175" fontId="10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 applyProtection="1">
      <alignment horizontal="center" vertical="center" wrapText="1"/>
    </xf>
    <xf numFmtId="175" fontId="41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Fill="1" applyProtection="1"/>
    <xf numFmtId="0" fontId="41" fillId="0" borderId="0" xfId="0" applyFont="1" applyFill="1" applyProtection="1"/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protection locked="0"/>
    </xf>
    <xf numFmtId="0" fontId="3" fillId="0" borderId="0" xfId="0" applyFont="1" applyAlignment="1">
      <alignment wrapText="1"/>
    </xf>
    <xf numFmtId="3" fontId="8" fillId="0" borderId="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/>
    <xf numFmtId="0" fontId="16" fillId="0" borderId="0" xfId="0" applyFont="1"/>
    <xf numFmtId="49" fontId="16" fillId="0" borderId="0" xfId="0" applyNumberFormat="1" applyFont="1" applyAlignment="1">
      <alignment wrapText="1"/>
    </xf>
    <xf numFmtId="0" fontId="3" fillId="3" borderId="0" xfId="0" applyFont="1" applyFill="1" applyAlignment="1" applyProtection="1">
      <alignment horizont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45" fillId="0" borderId="0" xfId="0" applyFont="1" applyAlignment="1"/>
    <xf numFmtId="0" fontId="41" fillId="0" borderId="0" xfId="0" applyFont="1" applyBorder="1" applyAlignment="1">
      <alignment horizontal="center" vertical="top"/>
    </xf>
    <xf numFmtId="0" fontId="41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/>
    <xf numFmtId="3" fontId="44" fillId="0" borderId="1" xfId="2" applyNumberFormat="1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vertical="center" wrapText="1"/>
    </xf>
    <xf numFmtId="0" fontId="4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3" fontId="3" fillId="6" borderId="1" xfId="0" applyNumberFormat="1" applyFont="1" applyFill="1" applyBorder="1" applyAlignment="1">
      <alignment horizontal="center" vertical="center"/>
    </xf>
    <xf numFmtId="3" fontId="41" fillId="6" borderId="1" xfId="0" applyNumberFormat="1" applyFont="1" applyFill="1" applyBorder="1" applyAlignment="1">
      <alignment horizontal="center" vertical="center"/>
    </xf>
    <xf numFmtId="175" fontId="8" fillId="6" borderId="1" xfId="0" applyNumberFormat="1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 applyProtection="1">
      <alignment horizontal="center" vertical="center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201" fontId="10" fillId="3" borderId="1" xfId="0" applyNumberFormat="1" applyFont="1" applyFill="1" applyBorder="1" applyAlignment="1" applyProtection="1">
      <alignment horizontal="center" vertical="center" wrapText="1"/>
    </xf>
    <xf numFmtId="201" fontId="10" fillId="0" borderId="1" xfId="0" applyNumberFormat="1" applyFont="1" applyFill="1" applyBorder="1" applyAlignment="1" applyProtection="1">
      <alignment horizontal="center" vertical="center" wrapText="1"/>
    </xf>
    <xf numFmtId="3" fontId="4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>
      <alignment horizontal="left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37" fontId="41" fillId="0" borderId="1" xfId="2" applyNumberFormat="1" applyFont="1" applyBorder="1" applyAlignment="1">
      <alignment horizontal="center" vertical="center" wrapText="1"/>
    </xf>
    <xf numFmtId="37" fontId="42" fillId="0" borderId="1" xfId="2" applyNumberFormat="1" applyFont="1" applyBorder="1" applyAlignment="1">
      <alignment horizontal="center" vertical="center" wrapText="1"/>
    </xf>
    <xf numFmtId="37" fontId="42" fillId="0" borderId="1" xfId="0" applyNumberFormat="1" applyFont="1" applyFill="1" applyBorder="1" applyAlignment="1">
      <alignment vertical="center"/>
    </xf>
    <xf numFmtId="37" fontId="42" fillId="0" borderId="1" xfId="0" applyNumberFormat="1" applyFont="1" applyBorder="1" applyAlignment="1">
      <alignment vertical="center"/>
    </xf>
    <xf numFmtId="37" fontId="42" fillId="0" borderId="1" xfId="0" applyNumberFormat="1" applyFont="1" applyFill="1" applyBorder="1"/>
    <xf numFmtId="0" fontId="43" fillId="7" borderId="1" xfId="0" applyFont="1" applyFill="1" applyBorder="1" applyAlignment="1">
      <alignment vertical="center" wrapText="1"/>
    </xf>
    <xf numFmtId="0" fontId="43" fillId="8" borderId="1" xfId="0" applyFont="1" applyFill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1" fillId="7" borderId="1" xfId="0" applyFont="1" applyFill="1" applyBorder="1" applyAlignment="1">
      <alignment horizontal="left" vertical="center" wrapText="1" indent="1"/>
    </xf>
    <xf numFmtId="0" fontId="41" fillId="5" borderId="1" xfId="0" applyFont="1" applyFill="1" applyBorder="1" applyAlignment="1">
      <alignment horizontal="left" vertical="center" wrapText="1" indent="1"/>
    </xf>
    <xf numFmtId="3" fontId="43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3" fillId="0" borderId="1" xfId="0" applyFont="1" applyBorder="1"/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18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 indent="1"/>
    </xf>
    <xf numFmtId="0" fontId="0" fillId="0" borderId="0" xfId="0" applyAlignment="1"/>
    <xf numFmtId="0" fontId="41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Fill="1" applyBorder="1"/>
    <xf numFmtId="49" fontId="2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3" borderId="5" xfId="0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9" fillId="3" borderId="0" xfId="0" applyFont="1" applyFill="1"/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2" fillId="9" borderId="1" xfId="0" applyFont="1" applyFill="1" applyBorder="1" applyAlignment="1">
      <alignment vertical="center"/>
    </xf>
    <xf numFmtId="0" fontId="42" fillId="10" borderId="1" xfId="0" applyFont="1" applyFill="1" applyBorder="1" applyAlignment="1">
      <alignment vertical="center"/>
    </xf>
    <xf numFmtId="0" fontId="41" fillId="0" borderId="1" xfId="0" applyFont="1" applyBorder="1" applyAlignment="1">
      <alignment horizontal="left" vertical="center" wrapText="1" indent="1"/>
    </xf>
    <xf numFmtId="0" fontId="43" fillId="9" borderId="1" xfId="0" applyFont="1" applyFill="1" applyBorder="1" applyAlignment="1">
      <alignment vertical="center" wrapText="1"/>
    </xf>
    <xf numFmtId="0" fontId="43" fillId="10" borderId="1" xfId="0" applyFont="1" applyFill="1" applyBorder="1" applyAlignment="1">
      <alignment vertical="center" wrapText="1"/>
    </xf>
    <xf numFmtId="3" fontId="8" fillId="3" borderId="0" xfId="0" applyNumberFormat="1" applyFont="1" applyFill="1" applyAlignment="1">
      <alignment horizontal="right" vertical="center" wrapText="1"/>
    </xf>
    <xf numFmtId="3" fontId="41" fillId="0" borderId="0" xfId="0" applyNumberFormat="1" applyFont="1"/>
    <xf numFmtId="4" fontId="41" fillId="0" borderId="1" xfId="2" applyNumberFormat="1" applyFont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4" fontId="42" fillId="0" borderId="1" xfId="0" applyNumberFormat="1" applyFont="1" applyBorder="1" applyAlignment="1">
      <alignment vertical="center"/>
    </xf>
    <xf numFmtId="0" fontId="49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 indent="1"/>
    </xf>
    <xf numFmtId="177" fontId="7" fillId="0" borderId="1" xfId="0" applyNumberFormat="1" applyFont="1" applyFill="1" applyBorder="1" applyAlignment="1">
      <alignment horizontal="left" vertical="center" wrapText="1" indent="1"/>
    </xf>
    <xf numFmtId="175" fontId="7" fillId="0" borderId="1" xfId="0" applyNumberFormat="1" applyFont="1" applyFill="1" applyBorder="1" applyAlignment="1">
      <alignment horizontal="left" vertical="center" wrapText="1" indent="1"/>
    </xf>
    <xf numFmtId="4" fontId="42" fillId="0" borderId="1" xfId="0" applyNumberFormat="1" applyFont="1" applyBorder="1"/>
    <xf numFmtId="0" fontId="0" fillId="0" borderId="0" xfId="0" applyFont="1"/>
    <xf numFmtId="0" fontId="8" fillId="3" borderId="0" xfId="0" applyFont="1" applyFill="1" applyBorder="1" applyAlignment="1">
      <alignment horizontal="center" vertical="top"/>
    </xf>
    <xf numFmtId="0" fontId="45" fillId="0" borderId="0" xfId="0" applyFont="1" applyAlignment="1"/>
    <xf numFmtId="0" fontId="3" fillId="10" borderId="1" xfId="0" applyFont="1" applyFill="1" applyBorder="1" applyAlignment="1" applyProtection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/>
    </xf>
    <xf numFmtId="3" fontId="4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50" fillId="0" borderId="0" xfId="0" applyNumberFormat="1" applyFont="1" applyAlignment="1">
      <alignment horizontal="center" vertical="center"/>
    </xf>
    <xf numFmtId="0" fontId="50" fillId="0" borderId="0" xfId="0" applyFont="1"/>
    <xf numFmtId="3" fontId="24" fillId="0" borderId="0" xfId="0" applyNumberFormat="1" applyFont="1" applyAlignment="1">
      <alignment horizontal="center" vertical="center"/>
    </xf>
    <xf numFmtId="0" fontId="24" fillId="0" borderId="0" xfId="0" applyFont="1"/>
    <xf numFmtId="3" fontId="24" fillId="0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3" fontId="51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>
      <alignment horizontal="center" vertical="center"/>
    </xf>
    <xf numFmtId="0" fontId="51" fillId="0" borderId="0" xfId="0" applyFont="1"/>
    <xf numFmtId="3" fontId="50" fillId="10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4" fillId="3" borderId="1" xfId="0" applyNumberFormat="1" applyFont="1" applyFill="1" applyBorder="1" applyAlignment="1" applyProtection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3" fontId="50" fillId="3" borderId="1" xfId="0" applyNumberFormat="1" applyFont="1" applyFill="1" applyBorder="1" applyAlignment="1">
      <alignment horizontal="center" vertical="center"/>
    </xf>
    <xf numFmtId="3" fontId="51" fillId="3" borderId="1" xfId="0" applyNumberFormat="1" applyFont="1" applyFill="1" applyBorder="1" applyAlignment="1">
      <alignment horizontal="center" vertical="center"/>
    </xf>
    <xf numFmtId="0" fontId="25" fillId="0" borderId="0" xfId="0" applyFont="1"/>
    <xf numFmtId="3" fontId="25" fillId="3" borderId="1" xfId="0" applyNumberFormat="1" applyFont="1" applyFill="1" applyBorder="1" applyAlignment="1" applyProtection="1">
      <alignment horizontal="center" vertical="center" wrapText="1"/>
    </xf>
    <xf numFmtId="3" fontId="50" fillId="0" borderId="1" xfId="0" applyNumberFormat="1" applyFont="1" applyBorder="1" applyAlignment="1">
      <alignment horizontal="center" vertical="center"/>
    </xf>
    <xf numFmtId="4" fontId="50" fillId="0" borderId="1" xfId="0" applyNumberFormat="1" applyFont="1" applyBorder="1" applyAlignment="1">
      <alignment horizontal="center"/>
    </xf>
    <xf numFmtId="3" fontId="25" fillId="0" borderId="0" xfId="0" applyNumberFormat="1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horizontal="left" indent="1"/>
    </xf>
    <xf numFmtId="0" fontId="8" fillId="3" borderId="1" xfId="0" applyFont="1" applyFill="1" applyBorder="1" applyAlignment="1">
      <alignment horizontal="left" wrapText="1" indent="1"/>
    </xf>
    <xf numFmtId="0" fontId="41" fillId="0" borderId="0" xfId="0" applyFont="1" applyAlignment="1">
      <alignment horizontal="center"/>
    </xf>
    <xf numFmtId="3" fontId="43" fillId="10" borderId="1" xfId="2" applyNumberFormat="1" applyFont="1" applyFill="1" applyBorder="1" applyAlignment="1">
      <alignment horizontal="center" vertical="center" wrapText="1"/>
    </xf>
    <xf numFmtId="3" fontId="41" fillId="1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 applyProtection="1">
      <alignment horizontal="center"/>
      <protection locked="0"/>
    </xf>
    <xf numFmtId="0" fontId="17" fillId="0" borderId="0" xfId="0" applyFont="1"/>
    <xf numFmtId="4" fontId="24" fillId="0" borderId="0" xfId="0" applyNumberFormat="1" applyFont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 wrapText="1"/>
    </xf>
    <xf numFmtId="4" fontId="51" fillId="0" borderId="1" xfId="0" applyNumberFormat="1" applyFont="1" applyBorder="1" applyAlignment="1">
      <alignment horizontal="center"/>
    </xf>
    <xf numFmtId="4" fontId="6" fillId="0" borderId="0" xfId="0" applyNumberFormat="1" applyFont="1" applyAlignment="1" applyProtection="1">
      <alignment horizontal="left" wrapText="1"/>
      <protection locked="0"/>
    </xf>
    <xf numFmtId="4" fontId="3" fillId="0" borderId="0" xfId="0" applyNumberFormat="1" applyFont="1" applyAlignment="1" applyProtection="1">
      <alignment horizontal="center" wrapText="1"/>
      <protection locked="0"/>
    </xf>
    <xf numFmtId="4" fontId="3" fillId="0" borderId="0" xfId="0" applyNumberFormat="1" applyFont="1" applyAlignment="1" applyProtection="1">
      <alignment horizontal="right" wrapText="1"/>
      <protection locked="0"/>
    </xf>
    <xf numFmtId="4" fontId="6" fillId="0" borderId="0" xfId="0" applyNumberFormat="1" applyFont="1" applyFill="1" applyProtection="1">
      <protection locked="0"/>
    </xf>
    <xf numFmtId="4" fontId="41" fillId="0" borderId="0" xfId="0" applyNumberFormat="1" applyFont="1"/>
    <xf numFmtId="4" fontId="50" fillId="0" borderId="0" xfId="0" applyNumberFormat="1" applyFont="1"/>
    <xf numFmtId="3" fontId="24" fillId="3" borderId="5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/>
    </xf>
    <xf numFmtId="4" fontId="50" fillId="0" borderId="0" xfId="0" applyNumberFormat="1" applyFont="1" applyBorder="1"/>
    <xf numFmtId="3" fontId="50" fillId="0" borderId="0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/>
    </xf>
    <xf numFmtId="4" fontId="51" fillId="0" borderId="1" xfId="0" applyNumberFormat="1" applyFont="1" applyBorder="1"/>
    <xf numFmtId="49" fontId="8" fillId="3" borderId="0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201" fontId="10" fillId="3" borderId="7" xfId="0" applyNumberFormat="1" applyFont="1" applyFill="1" applyBorder="1" applyAlignment="1" applyProtection="1">
      <alignment horizontal="center" vertical="center" wrapText="1"/>
      <protection locked="0"/>
    </xf>
    <xf numFmtId="201" fontId="10" fillId="3" borderId="0" xfId="0" applyNumberFormat="1" applyFont="1" applyFill="1" applyBorder="1" applyAlignment="1" applyProtection="1">
      <alignment horizontal="center" vertical="center" wrapText="1"/>
      <protection locked="0"/>
    </xf>
    <xf numFmtId="201" fontId="10" fillId="3" borderId="0" xfId="0" applyNumberFormat="1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/>
    </xf>
    <xf numFmtId="0" fontId="8" fillId="11" borderId="1" xfId="0" applyFont="1" applyFill="1" applyBorder="1" applyAlignment="1">
      <alignment vertical="center" wrapText="1"/>
    </xf>
    <xf numFmtId="3" fontId="51" fillId="4" borderId="1" xfId="0" applyNumberFormat="1" applyFont="1" applyFill="1" applyBorder="1" applyAlignment="1">
      <alignment horizontal="center" vertical="center"/>
    </xf>
    <xf numFmtId="0" fontId="24" fillId="0" borderId="0" xfId="0" applyFont="1" applyFill="1"/>
    <xf numFmtId="209" fontId="16" fillId="0" borderId="1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horizontal="center"/>
    </xf>
    <xf numFmtId="4" fontId="8" fillId="3" borderId="1" xfId="2" applyNumberFormat="1" applyFont="1" applyFill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2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50" fillId="0" borderId="0" xfId="0" applyFont="1" applyFill="1"/>
    <xf numFmtId="0" fontId="50" fillId="0" borderId="0" xfId="0" applyFont="1" applyFill="1" applyAlignment="1">
      <alignment horizontal="center"/>
    </xf>
    <xf numFmtId="0" fontId="51" fillId="0" borderId="0" xfId="0" applyFont="1" applyFill="1"/>
    <xf numFmtId="209" fontId="17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75" fontId="3" fillId="0" borderId="1" xfId="0" applyNumberFormat="1" applyFont="1" applyFill="1" applyBorder="1" applyAlignment="1" applyProtection="1">
      <alignment horizontal="center" vertical="center"/>
      <protection locked="0"/>
    </xf>
    <xf numFmtId="175" fontId="9" fillId="0" borderId="1" xfId="0" applyNumberFormat="1" applyFont="1" applyFill="1" applyBorder="1" applyAlignment="1" applyProtection="1">
      <alignment horizontal="center" vertical="center"/>
      <protection locked="0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1" fillId="11" borderId="1" xfId="0" applyFont="1" applyFill="1" applyBorder="1" applyAlignment="1">
      <alignment horizontal="left" vertical="center" wrapText="1" indent="1"/>
    </xf>
    <xf numFmtId="0" fontId="43" fillId="11" borderId="1" xfId="0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/>
    </xf>
    <xf numFmtId="0" fontId="41" fillId="0" borderId="0" xfId="0" applyFont="1" applyAlignment="1" applyProtection="1">
      <alignment horizontal="center" wrapText="1"/>
      <protection locked="0"/>
    </xf>
    <xf numFmtId="0" fontId="41" fillId="0" borderId="0" xfId="0" applyFont="1" applyAlignment="1" applyProtection="1">
      <alignment horizontal="right"/>
      <protection locked="0"/>
    </xf>
    <xf numFmtId="0" fontId="41" fillId="0" borderId="0" xfId="0" applyFont="1" applyBorder="1" applyAlignment="1">
      <alignment horizontal="right"/>
    </xf>
    <xf numFmtId="0" fontId="4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41" fillId="0" borderId="0" xfId="0" applyFont="1" applyFill="1" applyBorder="1" applyAlignment="1" applyProtection="1">
      <alignment horizontal="left"/>
      <protection locked="0"/>
    </xf>
    <xf numFmtId="0" fontId="41" fillId="0" borderId="0" xfId="0" applyFont="1" applyAlignment="1">
      <alignment horizontal="left"/>
    </xf>
    <xf numFmtId="0" fontId="42" fillId="4" borderId="0" xfId="0" applyFont="1" applyFill="1" applyAlignment="1" applyProtection="1">
      <alignment horizontal="left" vertical="center" wrapText="1"/>
      <protection locked="0"/>
    </xf>
    <xf numFmtId="0" fontId="0" fillId="4" borderId="0" xfId="0" applyFill="1" applyAlignment="1"/>
    <xf numFmtId="0" fontId="3" fillId="3" borderId="5" xfId="0" applyFont="1" applyFill="1" applyBorder="1" applyAlignment="1">
      <alignment horizontal="left" vertical="top" wrapText="1"/>
    </xf>
    <xf numFmtId="3" fontId="41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9" fillId="3" borderId="5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9" xfId="0" applyNumberFormat="1" applyFont="1" applyFill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12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5" fontId="8" fillId="10" borderId="1" xfId="0" applyNumberFormat="1" applyFont="1" applyFill="1" applyBorder="1" applyAlignment="1">
      <alignment horizontal="left" vertical="center" wrapText="1" indent="1"/>
    </xf>
    <xf numFmtId="3" fontId="3" fillId="10" borderId="1" xfId="0" applyNumberFormat="1" applyFont="1" applyFill="1" applyBorder="1" applyAlignment="1" applyProtection="1">
      <alignment horizontal="center" vertical="center"/>
      <protection locked="0"/>
    </xf>
    <xf numFmtId="3" fontId="52" fillId="13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1" fontId="41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43" fillId="4" borderId="1" xfId="2" applyNumberFormat="1" applyFont="1" applyFill="1" applyBorder="1" applyAlignment="1">
      <alignment horizontal="center" vertical="center" wrapText="1"/>
    </xf>
    <xf numFmtId="3" fontId="41" fillId="4" borderId="1" xfId="0" applyNumberFormat="1" applyFont="1" applyFill="1" applyBorder="1" applyAlignment="1">
      <alignment horizontal="center" vertical="center"/>
    </xf>
    <xf numFmtId="3" fontId="42" fillId="4" borderId="1" xfId="0" applyNumberFormat="1" applyFont="1" applyFill="1" applyBorder="1" applyAlignment="1">
      <alignment horizontal="center" vertical="center" wrapText="1"/>
    </xf>
    <xf numFmtId="3" fontId="44" fillId="4" borderId="1" xfId="2" applyNumberFormat="1" applyFont="1" applyFill="1" applyBorder="1" applyAlignment="1">
      <alignment horizontal="center" vertical="center" wrapText="1"/>
    </xf>
    <xf numFmtId="3" fontId="41" fillId="4" borderId="1" xfId="0" applyNumberFormat="1" applyFont="1" applyFill="1" applyBorder="1" applyAlignment="1">
      <alignment horizontal="center" vertical="center" wrapText="1"/>
    </xf>
    <xf numFmtId="3" fontId="43" fillId="5" borderId="1" xfId="2" applyNumberFormat="1" applyFont="1" applyFill="1" applyBorder="1" applyAlignment="1">
      <alignment horizontal="center" vertical="center" wrapText="1"/>
    </xf>
    <xf numFmtId="3" fontId="42" fillId="5" borderId="1" xfId="0" applyNumberFormat="1" applyFont="1" applyFill="1" applyBorder="1" applyAlignment="1">
      <alignment horizontal="center" vertical="center" wrapText="1"/>
    </xf>
    <xf numFmtId="3" fontId="44" fillId="5" borderId="1" xfId="2" applyNumberFormat="1" applyFont="1" applyFill="1" applyBorder="1" applyAlignment="1">
      <alignment horizontal="center" vertical="center" wrapText="1"/>
    </xf>
    <xf numFmtId="3" fontId="41" fillId="5" borderId="1" xfId="0" applyNumberFormat="1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3" fillId="14" borderId="1" xfId="0" applyFont="1" applyFill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/>
    </xf>
    <xf numFmtId="4" fontId="41" fillId="0" borderId="1" xfId="0" applyNumberFormat="1" applyFont="1" applyBorder="1" applyAlignment="1">
      <alignment horizontal="center"/>
    </xf>
    <xf numFmtId="175" fontId="8" fillId="4" borderId="1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3" fontId="41" fillId="10" borderId="1" xfId="0" applyNumberFormat="1" applyFont="1" applyFill="1" applyBorder="1" applyAlignment="1" applyProtection="1">
      <alignment horizontal="center" vertical="center"/>
      <protection locked="0"/>
    </xf>
    <xf numFmtId="39" fontId="41" fillId="0" borderId="1" xfId="2" applyNumberFormat="1" applyFont="1" applyBorder="1" applyAlignment="1">
      <alignment horizontal="center" vertical="center" wrapText="1"/>
    </xf>
    <xf numFmtId="39" fontId="42" fillId="0" borderId="1" xfId="2" applyNumberFormat="1" applyFont="1" applyBorder="1" applyAlignment="1">
      <alignment horizontal="center" vertical="center" wrapText="1"/>
    </xf>
    <xf numFmtId="39" fontId="41" fillId="4" borderId="1" xfId="2" applyNumberFormat="1" applyFont="1" applyFill="1" applyBorder="1" applyAlignment="1">
      <alignment horizontal="center" vertical="center" wrapText="1"/>
    </xf>
    <xf numFmtId="3" fontId="25" fillId="9" borderId="1" xfId="0" applyNumberFormat="1" applyFont="1" applyFill="1" applyBorder="1" applyAlignment="1">
      <alignment horizontal="center" vertical="center"/>
    </xf>
    <xf numFmtId="3" fontId="24" fillId="9" borderId="1" xfId="0" applyNumberFormat="1" applyFont="1" applyFill="1" applyBorder="1" applyAlignment="1">
      <alignment horizontal="center" vertical="center"/>
    </xf>
    <xf numFmtId="3" fontId="50" fillId="15" borderId="1" xfId="0" applyNumberFormat="1" applyFont="1" applyFill="1" applyBorder="1" applyAlignment="1">
      <alignment horizontal="center" vertical="center"/>
    </xf>
    <xf numFmtId="3" fontId="35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27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51" fillId="16" borderId="1" xfId="0" applyNumberFormat="1" applyFont="1" applyFill="1" applyBorder="1" applyAlignment="1">
      <alignment horizontal="center" vertical="center"/>
    </xf>
    <xf numFmtId="3" fontId="42" fillId="5" borderId="1" xfId="0" applyNumberFormat="1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 wrapText="1"/>
    </xf>
    <xf numFmtId="3" fontId="50" fillId="5" borderId="1" xfId="0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left" vertical="center" wrapText="1"/>
    </xf>
    <xf numFmtId="0" fontId="0" fillId="6" borderId="0" xfId="0" applyFont="1" applyFill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8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0" fontId="16" fillId="4" borderId="0" xfId="0" applyFont="1" applyFill="1" applyAlignment="1">
      <alignment horizontal="left" vertical="center" wrapText="1"/>
    </xf>
    <xf numFmtId="0" fontId="0" fillId="4" borderId="0" xfId="0" applyFont="1" applyFill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2" fontId="16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/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/>
    <xf numFmtId="0" fontId="3" fillId="0" borderId="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horizontal="center" wrapText="1"/>
    </xf>
    <xf numFmtId="0" fontId="8" fillId="0" borderId="0" xfId="0" applyFont="1" applyFill="1" applyAlignment="1" applyProtection="1"/>
    <xf numFmtId="0" fontId="7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0" fillId="0" borderId="2" xfId="0" applyBorder="1" applyAlignment="1"/>
    <xf numFmtId="0" fontId="0" fillId="0" borderId="5" xfId="0" applyBorder="1" applyAlignment="1">
      <alignment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top" wrapText="1"/>
    </xf>
    <xf numFmtId="0" fontId="9" fillId="3" borderId="5" xfId="0" applyNumberFormat="1" applyFont="1" applyFill="1" applyBorder="1" applyAlignment="1">
      <alignment horizontal="center" vertical="top" wrapText="1"/>
    </xf>
    <xf numFmtId="0" fontId="3" fillId="3" borderId="4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27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3" fillId="3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 applyProtection="1">
      <alignment horizontal="left" vertical="center" wrapText="1"/>
      <protection locked="0"/>
    </xf>
    <xf numFmtId="0" fontId="53" fillId="4" borderId="0" xfId="0" applyFont="1" applyFill="1" applyAlignment="1"/>
    <xf numFmtId="0" fontId="53" fillId="0" borderId="0" xfId="0" applyFont="1" applyAlignment="1"/>
    <xf numFmtId="49" fontId="10" fillId="3" borderId="4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0" fontId="42" fillId="0" borderId="0" xfId="0" applyFont="1" applyAlignment="1" applyProtection="1">
      <alignment horizontal="center" wrapText="1"/>
      <protection locked="0"/>
    </xf>
    <xf numFmtId="0" fontId="45" fillId="0" borderId="0" xfId="0" applyFont="1" applyAlignment="1"/>
    <xf numFmtId="0" fontId="11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5" fillId="0" borderId="1" xfId="0" applyFont="1" applyBorder="1" applyAlignment="1"/>
    <xf numFmtId="3" fontId="41" fillId="0" borderId="4" xfId="0" applyNumberFormat="1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Font="1" applyAlignment="1"/>
    <xf numFmtId="0" fontId="42" fillId="0" borderId="0" xfId="0" applyFont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center" wrapText="1"/>
      <protection locked="0"/>
    </xf>
    <xf numFmtId="0" fontId="4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41" fillId="0" borderId="0" xfId="0" applyFont="1" applyBorder="1" applyAlignment="1" applyProtection="1">
      <alignment horizontal="right" wrapText="1"/>
      <protection locked="0"/>
    </xf>
    <xf numFmtId="0" fontId="45" fillId="0" borderId="5" xfId="0" applyFont="1" applyBorder="1" applyAlignment="1"/>
    <xf numFmtId="0" fontId="51" fillId="0" borderId="0" xfId="0" applyFont="1" applyAlignment="1">
      <alignment horizontal="center" vertical="center" wrapText="1"/>
    </xf>
    <xf numFmtId="0" fontId="54" fillId="0" borderId="0" xfId="0" applyFont="1" applyAlignment="1">
      <alignment wrapText="1"/>
    </xf>
    <xf numFmtId="0" fontId="22" fillId="0" borderId="0" xfId="0" applyFont="1" applyAlignment="1"/>
    <xf numFmtId="3" fontId="41" fillId="0" borderId="6" xfId="0" applyNumberFormat="1" applyFont="1" applyFill="1" applyBorder="1" applyAlignment="1">
      <alignment horizontal="center" vertical="center" wrapText="1"/>
    </xf>
    <xf numFmtId="3" fontId="41" fillId="0" borderId="8" xfId="0" applyNumberFormat="1" applyFont="1" applyFill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3" fontId="42" fillId="0" borderId="6" xfId="0" applyNumberFormat="1" applyFont="1" applyFill="1" applyBorder="1" applyAlignment="1">
      <alignment horizontal="center" vertical="center" wrapText="1"/>
    </xf>
    <xf numFmtId="3" fontId="42" fillId="0" borderId="8" xfId="0" applyNumberFormat="1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51" fillId="0" borderId="0" xfId="0" applyFont="1" applyAlignment="1">
      <alignment horizontal="center" wrapText="1"/>
    </xf>
    <xf numFmtId="0" fontId="54" fillId="0" borderId="0" xfId="0" applyFont="1" applyAlignment="1"/>
    <xf numFmtId="0" fontId="11" fillId="4" borderId="11" xfId="0" applyFont="1" applyFill="1" applyBorder="1" applyAlignment="1">
      <alignment horizontal="center" vertical="center" wrapText="1"/>
    </xf>
    <xf numFmtId="0" fontId="41" fillId="0" borderId="0" xfId="0" applyFont="1" applyAlignment="1"/>
    <xf numFmtId="0" fontId="1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/>
    <xf numFmtId="0" fontId="41" fillId="0" borderId="4" xfId="0" applyFont="1" applyFill="1" applyBorder="1" applyAlignment="1">
      <alignment horizontal="center" vertical="center" wrapText="1"/>
    </xf>
    <xf numFmtId="0" fontId="45" fillId="0" borderId="5" xfId="0" applyFont="1" applyBorder="1"/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>
      <alignment wrapText="1"/>
    </xf>
    <xf numFmtId="3" fontId="41" fillId="10" borderId="4" xfId="0" applyNumberFormat="1" applyFont="1" applyFill="1" applyBorder="1" applyAlignment="1">
      <alignment horizontal="center" vertical="center" wrapText="1"/>
    </xf>
    <xf numFmtId="0" fontId="45" fillId="10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47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 wrapText="1"/>
    </xf>
    <xf numFmtId="0" fontId="49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42" fillId="10" borderId="6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42" fillId="11" borderId="6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 wrapText="1"/>
    </xf>
    <xf numFmtId="0" fontId="41" fillId="10" borderId="0" xfId="0" applyFont="1" applyFill="1" applyAlignment="1"/>
    <xf numFmtId="0" fontId="0" fillId="10" borderId="0" xfId="0" applyFill="1" applyAlignment="1"/>
    <xf numFmtId="3" fontId="10" fillId="10" borderId="6" xfId="0" applyNumberFormat="1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wrapText="1"/>
    </xf>
    <xf numFmtId="0" fontId="13" fillId="10" borderId="2" xfId="0" applyFont="1" applyFill="1" applyBorder="1" applyAlignment="1">
      <alignment horizontal="center" wrapText="1"/>
    </xf>
    <xf numFmtId="3" fontId="10" fillId="11" borderId="6" xfId="0" applyNumberFormat="1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wrapText="1"/>
    </xf>
    <xf numFmtId="0" fontId="13" fillId="11" borderId="2" xfId="0" applyFont="1" applyFill="1" applyBorder="1" applyAlignment="1">
      <alignment horizont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36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41" fillId="5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1" fillId="3" borderId="11" xfId="0" applyFont="1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57" fillId="3" borderId="0" xfId="0" applyFont="1" applyFill="1" applyAlignment="1">
      <alignment horizontal="center" vertical="center" wrapText="1"/>
    </xf>
    <xf numFmtId="0" fontId="50" fillId="0" borderId="0" xfId="0" applyFont="1" applyAlignment="1">
      <alignment wrapText="1"/>
    </xf>
    <xf numFmtId="0" fontId="50" fillId="0" borderId="0" xfId="0" applyFont="1" applyAlignment="1"/>
    <xf numFmtId="1" fontId="58" fillId="0" borderId="0" xfId="0" applyNumberFormat="1" applyFont="1" applyAlignment="1" applyProtection="1">
      <alignment horizontal="center" wrapText="1"/>
      <protection locked="0"/>
    </xf>
    <xf numFmtId="0" fontId="24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24" fillId="3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8" xfId="0" applyNumberFormat="1" applyFont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3" fontId="8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9" fillId="0" borderId="0" xfId="0" applyFont="1" applyAlignment="1" applyProtection="1">
      <alignment wrapText="1"/>
      <protection locked="0"/>
    </xf>
    <xf numFmtId="0" fontId="25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0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center" vertical="top"/>
    </xf>
    <xf numFmtId="3" fontId="10" fillId="0" borderId="12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3" fillId="0" borderId="0" xfId="0" applyFont="1" applyAlignment="1" applyProtection="1">
      <alignment horizontal="center" wrapText="1"/>
      <protection locked="0"/>
    </xf>
    <xf numFmtId="0" fontId="0" fillId="0" borderId="1" xfId="0" applyFont="1" applyFill="1" applyBorder="1" applyAlignment="1">
      <alignment vertical="center"/>
    </xf>
    <xf numFmtId="0" fontId="3" fillId="0" borderId="0" xfId="0" applyFont="1" applyAlignment="1"/>
  </cellXfs>
  <cellStyles count="3">
    <cellStyle name="Normal_Sheet1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505$\_&#1057;&#1045;&#1050;&#1058;&#1054;&#1056;%20&#1048;&#1053;&#1060;%20&#1042;&#1047;&#1040;&#1048;&#1052;%20&#1089;%20&#1052;&#1054;\&#1047;&#1040;&#1071;&#1042;&#1050;&#1048;\&#1047;&#1072;&#1103;&#1074;&#1082;&#1080;%202027\&#1042;&#1052;&#1055;%20-%20&#1054;&#1073;&#1098;&#1077;&#1084;&#1099;%20&#1084;&#1077;&#1076;&#1080;&#1094;&#1080;&#1085;&#1089;&#1082;&#1086;&#1081;%20&#1087;&#1086;&#1084;&#1086;&#1097;&#1080;%20&#1085;&#1072;%202027%20&#1075;&#1086;&#107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ация ВМП"/>
      <sheetName val="Б-ВМП Свод без групп 27"/>
      <sheetName val="Б-ВМП база по видам 27"/>
      <sheetName val="Б-ВМП сверхбаза по видам 27"/>
      <sheetName val="Б-ВМП база КС 27"/>
      <sheetName val="Б-ВМП база ДС 27"/>
      <sheetName val="Б-ВМП сверхбаза 27"/>
      <sheetName val="Б-ВМП база-Свод 1"/>
      <sheetName val="Б-ВМП база-Свод-2"/>
      <sheetName val="Б-ВМП сверхбаза-Свод"/>
      <sheetName val="Лист1"/>
      <sheetName val="Б-ВМП база-Свод"/>
    </sheetNames>
    <sheetDataSet>
      <sheetData sheetId="0"/>
      <sheetData sheetId="1">
        <row r="28">
          <cell r="E28">
            <v>0</v>
          </cell>
          <cell r="F28">
            <v>0</v>
          </cell>
          <cell r="G28">
            <v>0</v>
          </cell>
        </row>
        <row r="34">
          <cell r="E34">
            <v>0</v>
          </cell>
          <cell r="F34">
            <v>0</v>
          </cell>
          <cell r="G34">
            <v>0</v>
          </cell>
        </row>
        <row r="44">
          <cell r="E44">
            <v>0</v>
          </cell>
          <cell r="F44">
            <v>0</v>
          </cell>
          <cell r="G44">
            <v>0</v>
          </cell>
        </row>
        <row r="50">
          <cell r="E50">
            <v>0</v>
          </cell>
          <cell r="F50">
            <v>0</v>
          </cell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4"/>
  <sheetViews>
    <sheetView topLeftCell="A37" workbookViewId="0">
      <selection activeCell="A61" sqref="A61"/>
    </sheetView>
  </sheetViews>
  <sheetFormatPr defaultRowHeight="15.75"/>
  <cols>
    <col min="1" max="1" width="9.140625" style="177"/>
    <col min="2" max="10" width="8.28515625" style="177" customWidth="1"/>
    <col min="11" max="16384" width="9.140625" style="177"/>
  </cols>
  <sheetData>
    <row r="1" spans="1:11" ht="36" customHeight="1">
      <c r="A1" s="457" t="s">
        <v>836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</row>
    <row r="2" spans="1:11" ht="33" customHeight="1">
      <c r="A2" s="459" t="s">
        <v>837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</row>
    <row r="3" spans="1:11" ht="48" customHeight="1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</row>
    <row r="4" spans="1:11" ht="9.75" customHeight="1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</row>
    <row r="5" spans="1:11" ht="36" customHeight="1">
      <c r="A5" s="451" t="s">
        <v>838</v>
      </c>
      <c r="B5" s="451"/>
      <c r="C5" s="451"/>
      <c r="D5" s="451"/>
      <c r="E5" s="451"/>
      <c r="F5" s="451"/>
      <c r="G5" s="451"/>
      <c r="H5" s="451"/>
      <c r="I5" s="451"/>
      <c r="J5" s="451"/>
      <c r="K5" s="451"/>
    </row>
    <row r="6" spans="1:11" ht="43.5" customHeight="1">
      <c r="A6" s="452"/>
      <c r="B6" s="452"/>
      <c r="C6" s="452"/>
      <c r="D6" s="452"/>
      <c r="E6" s="452"/>
      <c r="F6" s="452"/>
      <c r="G6" s="452"/>
      <c r="H6" s="452"/>
      <c r="I6" s="452"/>
      <c r="J6" s="452"/>
      <c r="K6" s="452"/>
    </row>
    <row r="7" spans="1:11" ht="9.75" customHeight="1">
      <c r="A7" s="355"/>
      <c r="B7" s="355"/>
      <c r="C7" s="355"/>
      <c r="D7" s="355"/>
      <c r="E7" s="355"/>
      <c r="F7" s="355"/>
      <c r="G7" s="355"/>
      <c r="H7" s="355"/>
      <c r="I7" s="355"/>
      <c r="J7" s="355"/>
      <c r="K7" s="355"/>
    </row>
    <row r="8" spans="1:11" ht="18.75" customHeight="1">
      <c r="A8" s="458" t="s">
        <v>839</v>
      </c>
      <c r="B8" s="458"/>
      <c r="C8" s="458"/>
      <c r="D8" s="458"/>
      <c r="E8" s="458"/>
      <c r="F8" s="458"/>
      <c r="G8" s="458"/>
      <c r="H8" s="458"/>
      <c r="I8" s="458"/>
      <c r="J8" s="458"/>
      <c r="K8" s="458"/>
    </row>
    <row r="9" spans="1:11" ht="17.25" customHeight="1">
      <c r="A9" s="454" t="s">
        <v>167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</row>
    <row r="10" spans="1:11" ht="17.25" customHeight="1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</row>
    <row r="11" spans="1:11" ht="34.5" customHeight="1">
      <c r="A11" s="461" t="s">
        <v>327</v>
      </c>
      <c r="B11" s="453"/>
      <c r="C11" s="453"/>
      <c r="D11" s="453"/>
      <c r="E11" s="453"/>
      <c r="F11" s="453"/>
      <c r="G11" s="453"/>
      <c r="H11" s="453"/>
      <c r="I11" s="453"/>
      <c r="J11" s="453"/>
      <c r="K11" s="453"/>
    </row>
    <row r="12" spans="1:11" ht="65.25" customHeight="1">
      <c r="A12" s="461" t="s">
        <v>328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</row>
    <row r="13" spans="1:11" ht="11.25" customHeight="1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</row>
    <row r="14" spans="1:11" ht="18.75" customHeight="1">
      <c r="A14" s="458" t="s">
        <v>840</v>
      </c>
      <c r="B14" s="458"/>
      <c r="C14" s="458"/>
      <c r="D14" s="458"/>
      <c r="E14" s="458"/>
      <c r="F14" s="458"/>
      <c r="G14" s="458"/>
      <c r="H14" s="458"/>
      <c r="I14" s="458"/>
      <c r="J14" s="458"/>
      <c r="K14" s="458"/>
    </row>
    <row r="15" spans="1:11" ht="25.5" customHeight="1">
      <c r="A15" s="470" t="s">
        <v>841</v>
      </c>
      <c r="B15" s="470"/>
      <c r="C15" s="470"/>
      <c r="D15" s="470"/>
      <c r="E15" s="470"/>
      <c r="F15" s="470"/>
      <c r="G15" s="470"/>
      <c r="H15" s="470"/>
      <c r="I15" s="470"/>
      <c r="J15" s="470"/>
      <c r="K15" s="470"/>
    </row>
    <row r="16" spans="1:11" ht="27" customHeight="1">
      <c r="A16" s="471"/>
      <c r="B16" s="471"/>
      <c r="C16" s="471"/>
      <c r="D16" s="471"/>
      <c r="E16" s="471"/>
      <c r="F16" s="471"/>
      <c r="G16" s="471"/>
      <c r="H16" s="471"/>
      <c r="I16" s="471"/>
      <c r="J16" s="471"/>
      <c r="K16" s="471"/>
    </row>
    <row r="17" spans="1:11" ht="19.5" customHeight="1">
      <c r="A17" s="454" t="s">
        <v>258</v>
      </c>
      <c r="B17" s="454"/>
      <c r="C17" s="454"/>
      <c r="D17" s="454"/>
      <c r="E17" s="454"/>
      <c r="F17" s="454"/>
      <c r="G17" s="454"/>
      <c r="H17" s="454"/>
      <c r="I17" s="454"/>
      <c r="J17" s="454"/>
      <c r="K17" s="454"/>
    </row>
    <row r="18" spans="1:11" ht="19.5" customHeight="1">
      <c r="A18" s="467"/>
      <c r="B18" s="467"/>
      <c r="C18" s="467"/>
      <c r="D18" s="467"/>
      <c r="E18" s="467"/>
      <c r="F18" s="467"/>
      <c r="G18" s="467"/>
      <c r="H18" s="467"/>
      <c r="I18" s="467"/>
      <c r="J18" s="467"/>
      <c r="K18" s="467"/>
    </row>
    <row r="19" spans="1:11" ht="8.25" customHeight="1">
      <c r="A19" s="454" t="s">
        <v>842</v>
      </c>
      <c r="B19" s="454"/>
      <c r="C19" s="454"/>
      <c r="D19" s="454"/>
      <c r="E19" s="454"/>
      <c r="F19" s="454"/>
      <c r="G19" s="454"/>
      <c r="H19" s="454"/>
      <c r="I19" s="454"/>
      <c r="J19" s="454"/>
      <c r="K19" s="454"/>
    </row>
    <row r="20" spans="1:11" ht="36.75" customHeight="1">
      <c r="A20" s="467"/>
      <c r="B20" s="467"/>
      <c r="C20" s="467"/>
      <c r="D20" s="467"/>
      <c r="E20" s="467"/>
      <c r="F20" s="467"/>
      <c r="G20" s="467"/>
      <c r="H20" s="467"/>
      <c r="I20" s="467"/>
      <c r="J20" s="467"/>
      <c r="K20" s="467"/>
    </row>
    <row r="21" spans="1:11" ht="15.75" customHeight="1">
      <c r="A21" s="454" t="s">
        <v>340</v>
      </c>
      <c r="B21" s="454"/>
      <c r="C21" s="454"/>
      <c r="D21" s="454"/>
      <c r="E21" s="454"/>
      <c r="F21" s="454"/>
      <c r="G21" s="454"/>
      <c r="H21" s="454"/>
      <c r="I21" s="454"/>
      <c r="J21" s="454"/>
      <c r="K21" s="454"/>
    </row>
    <row r="22" spans="1:11" ht="35.25" customHeight="1">
      <c r="A22" s="455"/>
      <c r="B22" s="455"/>
      <c r="C22" s="455"/>
      <c r="D22" s="455"/>
      <c r="E22" s="455"/>
      <c r="F22" s="455"/>
      <c r="G22" s="455"/>
      <c r="H22" s="455"/>
      <c r="I22" s="455"/>
      <c r="J22" s="455"/>
      <c r="K22" s="455"/>
    </row>
    <row r="23" spans="1:11">
      <c r="A23" s="468" t="s">
        <v>694</v>
      </c>
      <c r="B23" s="468"/>
      <c r="C23" s="468"/>
      <c r="D23" s="468"/>
      <c r="E23" s="468"/>
      <c r="F23" s="468"/>
      <c r="G23" s="468"/>
      <c r="H23" s="468"/>
      <c r="I23" s="468"/>
      <c r="J23" s="468"/>
      <c r="K23" s="468"/>
    </row>
    <row r="24" spans="1:11" ht="33.75" customHeight="1">
      <c r="A24" s="469"/>
      <c r="B24" s="469"/>
      <c r="C24" s="469"/>
      <c r="D24" s="469"/>
      <c r="E24" s="469"/>
      <c r="F24" s="469"/>
      <c r="G24" s="469"/>
      <c r="H24" s="469"/>
      <c r="I24" s="469"/>
      <c r="J24" s="469"/>
      <c r="K24" s="469"/>
    </row>
    <row r="25" spans="1:11" ht="48" customHeight="1">
      <c r="A25" s="453" t="s">
        <v>257</v>
      </c>
      <c r="B25" s="453"/>
      <c r="C25" s="453"/>
      <c r="D25" s="453"/>
      <c r="E25" s="453"/>
      <c r="F25" s="453"/>
      <c r="G25" s="453"/>
      <c r="H25" s="453"/>
      <c r="I25" s="453"/>
      <c r="J25" s="453"/>
      <c r="K25" s="453"/>
    </row>
    <row r="26" spans="1:11" ht="23.25" customHeight="1">
      <c r="A26" s="454" t="s">
        <v>186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</row>
    <row r="27" spans="1:11" ht="27" customHeight="1">
      <c r="A27" s="455"/>
      <c r="B27" s="455"/>
      <c r="C27" s="455"/>
      <c r="D27" s="455"/>
      <c r="E27" s="455"/>
      <c r="F27" s="455"/>
      <c r="G27" s="455"/>
      <c r="H27" s="455"/>
      <c r="I27" s="455"/>
      <c r="J27" s="455"/>
      <c r="K27" s="455"/>
    </row>
    <row r="28" spans="1:11" ht="48" customHeight="1">
      <c r="A28" s="453" t="s">
        <v>843</v>
      </c>
      <c r="B28" s="453"/>
      <c r="C28" s="453"/>
      <c r="D28" s="453"/>
      <c r="E28" s="453"/>
      <c r="F28" s="453"/>
      <c r="G28" s="453"/>
      <c r="H28" s="453"/>
      <c r="I28" s="453"/>
      <c r="J28" s="453"/>
      <c r="K28" s="453"/>
    </row>
    <row r="29" spans="1:11" ht="9.75" customHeight="1">
      <c r="A29" s="457"/>
      <c r="B29" s="457"/>
      <c r="C29" s="457"/>
      <c r="D29" s="457"/>
      <c r="E29" s="457"/>
      <c r="F29" s="457"/>
      <c r="G29" s="457"/>
      <c r="H29" s="457"/>
      <c r="I29" s="457"/>
      <c r="J29" s="457"/>
      <c r="K29" s="457"/>
    </row>
    <row r="30" spans="1:11" ht="18.75" customHeight="1">
      <c r="A30" s="458" t="s">
        <v>844</v>
      </c>
      <c r="B30" s="458"/>
      <c r="C30" s="458"/>
      <c r="D30" s="458"/>
      <c r="E30" s="458"/>
      <c r="F30" s="458"/>
      <c r="G30" s="458"/>
      <c r="H30" s="458"/>
      <c r="I30" s="458"/>
      <c r="J30" s="458"/>
      <c r="K30" s="458"/>
    </row>
    <row r="31" spans="1:11" ht="18.75" customHeight="1">
      <c r="A31" s="454" t="s">
        <v>845</v>
      </c>
      <c r="B31" s="454"/>
      <c r="C31" s="454"/>
      <c r="D31" s="454"/>
      <c r="E31" s="454"/>
      <c r="F31" s="454"/>
      <c r="G31" s="454"/>
      <c r="H31" s="454"/>
      <c r="I31" s="454"/>
      <c r="J31" s="454"/>
      <c r="K31" s="454"/>
    </row>
    <row r="32" spans="1:11" ht="12.75" customHeight="1">
      <c r="A32" s="457"/>
      <c r="B32" s="457"/>
      <c r="C32" s="457"/>
      <c r="D32" s="457"/>
      <c r="E32" s="457"/>
      <c r="F32" s="457"/>
      <c r="G32" s="457"/>
      <c r="H32" s="457"/>
      <c r="I32" s="457"/>
      <c r="J32" s="457"/>
      <c r="K32" s="457"/>
    </row>
    <row r="33" spans="1:20" ht="36.75" customHeight="1">
      <c r="A33" s="456" t="s">
        <v>260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</row>
    <row r="34" spans="1:20" ht="11.25" customHeight="1">
      <c r="A34" s="457"/>
      <c r="B34" s="457"/>
      <c r="C34" s="457"/>
      <c r="D34" s="457"/>
      <c r="E34" s="457"/>
      <c r="F34" s="457"/>
      <c r="G34" s="457"/>
      <c r="H34" s="457"/>
      <c r="I34" s="457"/>
      <c r="J34" s="457"/>
      <c r="K34" s="457"/>
    </row>
    <row r="35" spans="1:20">
      <c r="A35" s="458" t="s">
        <v>952</v>
      </c>
      <c r="B35" s="458"/>
      <c r="C35" s="458"/>
      <c r="D35" s="458"/>
      <c r="E35" s="458"/>
      <c r="F35" s="458"/>
      <c r="G35" s="458"/>
      <c r="H35" s="458"/>
      <c r="I35" s="458"/>
      <c r="J35" s="458"/>
      <c r="K35" s="458"/>
    </row>
    <row r="36" spans="1:20" ht="57" customHeight="1">
      <c r="A36" s="453" t="s">
        <v>846</v>
      </c>
      <c r="B36" s="453"/>
      <c r="C36" s="453"/>
      <c r="D36" s="453"/>
      <c r="E36" s="453"/>
      <c r="F36" s="453"/>
      <c r="G36" s="453"/>
      <c r="H36" s="453"/>
      <c r="I36" s="453"/>
      <c r="J36" s="453"/>
      <c r="K36" s="453"/>
    </row>
    <row r="37" spans="1:20" ht="19.5" customHeight="1">
      <c r="A37" s="458" t="s">
        <v>953</v>
      </c>
      <c r="B37" s="458"/>
      <c r="C37" s="458"/>
      <c r="D37" s="458"/>
      <c r="E37" s="458"/>
      <c r="F37" s="458"/>
      <c r="G37" s="458"/>
      <c r="H37" s="458"/>
      <c r="I37" s="458"/>
      <c r="J37" s="458"/>
      <c r="K37" s="458"/>
    </row>
    <row r="38" spans="1:20" ht="7.5" customHeight="1">
      <c r="A38" s="457"/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T38" s="177" t="s">
        <v>14</v>
      </c>
    </row>
    <row r="39" spans="1:20" ht="33" customHeight="1">
      <c r="A39" s="456" t="s">
        <v>329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</row>
    <row r="40" spans="1:20" ht="21.75" customHeight="1">
      <c r="A40" s="458" t="s">
        <v>847</v>
      </c>
      <c r="B40" s="458"/>
      <c r="C40" s="458"/>
      <c r="D40" s="458"/>
      <c r="E40" s="458"/>
      <c r="F40" s="458"/>
      <c r="G40" s="458"/>
      <c r="H40" s="458"/>
      <c r="I40" s="458"/>
      <c r="J40" s="458"/>
      <c r="K40" s="458"/>
    </row>
    <row r="41" spans="1:20" ht="12" customHeight="1">
      <c r="A41" s="454" t="s">
        <v>848</v>
      </c>
      <c r="B41" s="454"/>
      <c r="C41" s="454"/>
      <c r="D41" s="454"/>
      <c r="E41" s="454"/>
      <c r="F41" s="454"/>
      <c r="G41" s="454"/>
      <c r="H41" s="454"/>
      <c r="I41" s="454"/>
      <c r="J41" s="454"/>
      <c r="K41" s="454"/>
    </row>
    <row r="42" spans="1:20" ht="34.5" customHeight="1">
      <c r="A42" s="467"/>
      <c r="B42" s="467"/>
      <c r="C42" s="467"/>
      <c r="D42" s="467"/>
      <c r="E42" s="467"/>
      <c r="F42" s="467"/>
      <c r="G42" s="467"/>
      <c r="H42" s="467"/>
      <c r="I42" s="467"/>
      <c r="J42" s="467"/>
      <c r="K42" s="467"/>
    </row>
    <row r="43" spans="1:20">
      <c r="A43" s="354"/>
      <c r="B43" s="354"/>
      <c r="C43" s="354"/>
      <c r="D43" s="354"/>
      <c r="E43" s="354"/>
      <c r="F43" s="354"/>
      <c r="G43" s="354"/>
      <c r="H43" s="354"/>
      <c r="I43" s="354"/>
      <c r="J43" s="354"/>
      <c r="K43" s="354"/>
    </row>
    <row r="44" spans="1:20">
      <c r="A44" s="458" t="s">
        <v>849</v>
      </c>
      <c r="B44" s="464"/>
      <c r="C44" s="464"/>
      <c r="D44" s="464"/>
      <c r="E44" s="464"/>
      <c r="F44" s="464"/>
      <c r="G44" s="464"/>
      <c r="H44" s="464"/>
      <c r="I44" s="464"/>
      <c r="J44" s="464"/>
      <c r="K44" s="464"/>
    </row>
    <row r="45" spans="1:20" ht="20.25" customHeight="1">
      <c r="A45" s="454" t="s">
        <v>653</v>
      </c>
      <c r="B45" s="454"/>
      <c r="C45" s="454"/>
      <c r="D45" s="454"/>
      <c r="E45" s="454"/>
      <c r="F45" s="454"/>
      <c r="G45" s="454"/>
      <c r="H45" s="454"/>
      <c r="I45" s="454"/>
      <c r="J45" s="454"/>
      <c r="K45" s="454"/>
    </row>
    <row r="46" spans="1:20" ht="91.5" customHeight="1">
      <c r="A46" s="465" t="s">
        <v>850</v>
      </c>
      <c r="B46" s="466"/>
      <c r="C46" s="466"/>
      <c r="D46" s="466"/>
      <c r="E46" s="466"/>
      <c r="F46" s="466"/>
      <c r="G46" s="466"/>
      <c r="H46" s="466"/>
      <c r="I46" s="466"/>
      <c r="J46" s="466"/>
      <c r="K46" s="466"/>
    </row>
    <row r="47" spans="1:20" ht="31.5" customHeight="1">
      <c r="A47" s="454" t="s">
        <v>858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</row>
    <row r="48" spans="1:20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</row>
    <row r="49" spans="1:11" s="311" customFormat="1" ht="19.5" customHeight="1">
      <c r="A49" s="458" t="s">
        <v>851</v>
      </c>
      <c r="B49" s="464"/>
      <c r="C49" s="464"/>
      <c r="D49" s="464"/>
      <c r="E49" s="464"/>
      <c r="F49" s="464"/>
      <c r="G49" s="464"/>
      <c r="H49" s="464"/>
      <c r="I49" s="464"/>
      <c r="J49" s="464"/>
      <c r="K49" s="464"/>
    </row>
    <row r="50" spans="1:11" ht="20.25" customHeight="1">
      <c r="A50" s="454" t="s">
        <v>653</v>
      </c>
      <c r="B50" s="454"/>
      <c r="C50" s="454"/>
      <c r="D50" s="454"/>
      <c r="E50" s="454"/>
      <c r="F50" s="454"/>
      <c r="G50" s="454"/>
      <c r="H50" s="454"/>
      <c r="I50" s="454"/>
      <c r="J50" s="454"/>
      <c r="K50" s="454"/>
    </row>
    <row r="51" spans="1:11" ht="34.5" customHeight="1">
      <c r="A51" s="465" t="s">
        <v>852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</row>
    <row r="52" spans="1:11" ht="35.25" customHeight="1">
      <c r="A52" s="454" t="s">
        <v>859</v>
      </c>
      <c r="B52" s="454"/>
      <c r="C52" s="454"/>
      <c r="D52" s="454"/>
      <c r="E52" s="454"/>
      <c r="F52" s="454"/>
      <c r="G52" s="454"/>
      <c r="H52" s="454"/>
      <c r="I52" s="454"/>
      <c r="J52" s="454"/>
      <c r="K52" s="454"/>
    </row>
    <row r="53" spans="1:11">
      <c r="A53" s="178"/>
      <c r="B53" s="178"/>
      <c r="C53" s="178"/>
      <c r="D53" s="178"/>
      <c r="E53" s="178"/>
      <c r="F53" s="178"/>
      <c r="G53" s="178"/>
      <c r="H53" s="178"/>
      <c r="I53" s="178"/>
      <c r="J53" s="178"/>
      <c r="K53" s="178"/>
    </row>
    <row r="54" spans="1:11">
      <c r="A54" s="458" t="s">
        <v>853</v>
      </c>
      <c r="B54" s="458"/>
      <c r="C54" s="458"/>
      <c r="D54" s="458"/>
      <c r="E54" s="458"/>
      <c r="F54" s="458"/>
      <c r="G54" s="458"/>
      <c r="H54" s="458"/>
      <c r="I54" s="458"/>
      <c r="J54" s="458"/>
      <c r="K54" s="458"/>
    </row>
    <row r="55" spans="1:11">
      <c r="A55" s="178"/>
      <c r="B55" s="178"/>
      <c r="C55" s="178"/>
      <c r="D55" s="178"/>
      <c r="E55" s="178"/>
      <c r="F55" s="178"/>
      <c r="G55" s="178"/>
      <c r="H55" s="178"/>
      <c r="I55" s="178"/>
      <c r="J55" s="178"/>
      <c r="K55" s="178"/>
    </row>
    <row r="56" spans="1:11">
      <c r="A56" s="462" t="s">
        <v>854</v>
      </c>
      <c r="B56" s="463"/>
      <c r="C56" s="463"/>
      <c r="D56" s="463"/>
      <c r="E56" s="463"/>
      <c r="F56" s="463"/>
      <c r="G56" s="463"/>
      <c r="H56" s="463"/>
      <c r="I56" s="463"/>
      <c r="J56" s="463"/>
      <c r="K56" s="463"/>
    </row>
    <row r="57" spans="1:11">
      <c r="A57" s="178"/>
      <c r="B57" s="178"/>
      <c r="C57" s="178"/>
      <c r="D57" s="178"/>
      <c r="E57" s="178"/>
      <c r="F57" s="178"/>
      <c r="G57" s="178"/>
      <c r="H57" s="178"/>
      <c r="I57" s="178"/>
      <c r="J57" s="178"/>
      <c r="K57" s="178"/>
    </row>
    <row r="58" spans="1:11">
      <c r="A58" s="462" t="s">
        <v>855</v>
      </c>
      <c r="B58" s="463"/>
      <c r="C58" s="463"/>
      <c r="D58" s="463"/>
      <c r="E58" s="463"/>
      <c r="F58" s="463"/>
      <c r="G58" s="463"/>
      <c r="H58" s="463"/>
      <c r="I58" s="463"/>
      <c r="J58" s="463"/>
      <c r="K58" s="463"/>
    </row>
    <row r="59" spans="1:11">
      <c r="A59" s="178"/>
      <c r="B59" s="178"/>
      <c r="C59" s="178"/>
      <c r="D59" s="178"/>
      <c r="E59" s="178"/>
      <c r="F59" s="178"/>
      <c r="G59" s="178"/>
      <c r="H59" s="178"/>
      <c r="I59" s="178"/>
      <c r="J59" s="178"/>
      <c r="K59" s="178"/>
    </row>
    <row r="60" spans="1:11">
      <c r="A60" s="462" t="s">
        <v>979</v>
      </c>
      <c r="B60" s="463"/>
      <c r="C60" s="463"/>
      <c r="D60" s="463"/>
      <c r="E60" s="463"/>
      <c r="F60" s="463"/>
      <c r="G60" s="463"/>
      <c r="H60" s="463"/>
      <c r="I60" s="463"/>
      <c r="J60" s="463"/>
      <c r="K60" s="463"/>
    </row>
    <row r="61" spans="1:11">
      <c r="A61" s="178"/>
      <c r="B61" s="178"/>
      <c r="C61" s="178"/>
      <c r="D61" s="178"/>
      <c r="E61" s="178"/>
      <c r="F61" s="178"/>
      <c r="G61" s="178"/>
      <c r="H61" s="178"/>
      <c r="I61" s="178"/>
      <c r="J61" s="178"/>
      <c r="K61" s="178"/>
    </row>
    <row r="62" spans="1:11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</row>
    <row r="63" spans="1:11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</row>
    <row r="64" spans="1:11">
      <c r="A64" s="178"/>
      <c r="B64" s="178"/>
      <c r="C64" s="178"/>
      <c r="D64" s="178"/>
      <c r="E64" s="178"/>
      <c r="F64" s="178"/>
      <c r="G64" s="178"/>
      <c r="H64" s="178"/>
      <c r="I64" s="178"/>
      <c r="J64" s="178"/>
      <c r="K64" s="178"/>
    </row>
    <row r="65" spans="1:11">
      <c r="A65" s="178"/>
      <c r="B65" s="178"/>
      <c r="C65" s="178"/>
      <c r="D65" s="178"/>
      <c r="E65" s="178"/>
      <c r="F65" s="178"/>
      <c r="G65" s="178"/>
      <c r="H65" s="178"/>
      <c r="I65" s="178"/>
      <c r="J65" s="178"/>
      <c r="K65" s="178"/>
    </row>
    <row r="66" spans="1:11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</row>
    <row r="67" spans="1:11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</row>
    <row r="68" spans="1:11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</row>
    <row r="69" spans="1:11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</row>
    <row r="70" spans="1:11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</row>
    <row r="71" spans="1:11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</row>
    <row r="72" spans="1:11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</row>
    <row r="73" spans="1:11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</row>
    <row r="74" spans="1:11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</row>
    <row r="75" spans="1:11">
      <c r="A75" s="178"/>
      <c r="B75" s="178"/>
      <c r="C75" s="178"/>
      <c r="D75" s="178"/>
      <c r="E75" s="178"/>
      <c r="F75" s="178"/>
      <c r="G75" s="178"/>
      <c r="H75" s="178"/>
      <c r="I75" s="178"/>
      <c r="J75" s="178"/>
      <c r="K75" s="178"/>
    </row>
    <row r="76" spans="1:11">
      <c r="A76" s="178"/>
      <c r="B76" s="178"/>
      <c r="C76" s="178"/>
      <c r="D76" s="178"/>
      <c r="E76" s="178"/>
      <c r="F76" s="178"/>
      <c r="G76" s="178"/>
      <c r="H76" s="178"/>
      <c r="I76" s="178"/>
      <c r="J76" s="178"/>
      <c r="K76" s="178"/>
    </row>
    <row r="77" spans="1:11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</row>
    <row r="78" spans="1:11">
      <c r="A78" s="178"/>
      <c r="B78" s="178"/>
      <c r="C78" s="178"/>
      <c r="D78" s="178"/>
      <c r="E78" s="178"/>
      <c r="F78" s="178"/>
      <c r="G78" s="178"/>
      <c r="H78" s="178"/>
      <c r="I78" s="178"/>
      <c r="J78" s="178"/>
      <c r="K78" s="178"/>
    </row>
    <row r="79" spans="1:11">
      <c r="A79" s="178"/>
      <c r="B79" s="178"/>
      <c r="C79" s="178"/>
      <c r="D79" s="178"/>
      <c r="E79" s="178"/>
      <c r="F79" s="178"/>
      <c r="G79" s="178"/>
      <c r="H79" s="178"/>
      <c r="I79" s="178"/>
      <c r="J79" s="178"/>
      <c r="K79" s="178"/>
    </row>
    <row r="80" spans="1:11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</row>
    <row r="81" spans="1:11">
      <c r="A81" s="178"/>
      <c r="B81" s="178"/>
      <c r="C81" s="178"/>
      <c r="D81" s="178"/>
      <c r="E81" s="178"/>
      <c r="F81" s="178"/>
      <c r="G81" s="178"/>
      <c r="H81" s="178"/>
      <c r="I81" s="178"/>
      <c r="J81" s="178"/>
      <c r="K81" s="178"/>
    </row>
    <row r="82" spans="1:11">
      <c r="A82" s="178"/>
      <c r="B82" s="178"/>
      <c r="C82" s="178"/>
      <c r="D82" s="178"/>
      <c r="E82" s="178"/>
      <c r="F82" s="178"/>
      <c r="G82" s="178"/>
      <c r="H82" s="178"/>
      <c r="I82" s="178"/>
      <c r="J82" s="178"/>
      <c r="K82" s="178"/>
    </row>
    <row r="83" spans="1:11">
      <c r="A83" s="178"/>
      <c r="B83" s="178"/>
      <c r="C83" s="178"/>
      <c r="D83" s="178"/>
      <c r="E83" s="178"/>
      <c r="F83" s="178"/>
      <c r="G83" s="178"/>
      <c r="H83" s="178"/>
      <c r="I83" s="178"/>
      <c r="J83" s="178"/>
      <c r="K83" s="178"/>
    </row>
    <row r="84" spans="1:11">
      <c r="A84" s="178"/>
      <c r="B84" s="178"/>
      <c r="C84" s="178"/>
      <c r="D84" s="178"/>
      <c r="E84" s="178"/>
      <c r="F84" s="178"/>
      <c r="G84" s="178"/>
      <c r="H84" s="178"/>
      <c r="I84" s="178"/>
      <c r="J84" s="178"/>
      <c r="K84" s="178"/>
    </row>
    <row r="85" spans="1:11">
      <c r="A85" s="178"/>
      <c r="B85" s="178"/>
      <c r="C85" s="178"/>
      <c r="D85" s="178"/>
      <c r="E85" s="178"/>
      <c r="F85" s="178"/>
      <c r="G85" s="178"/>
      <c r="H85" s="178"/>
      <c r="I85" s="178"/>
      <c r="J85" s="178"/>
      <c r="K85" s="178"/>
    </row>
    <row r="86" spans="1:11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</row>
    <row r="87" spans="1:11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</row>
    <row r="88" spans="1:11">
      <c r="A88" s="178"/>
      <c r="B88" s="178"/>
      <c r="C88" s="178"/>
      <c r="D88" s="178"/>
      <c r="E88" s="178"/>
      <c r="F88" s="178"/>
      <c r="G88" s="178"/>
      <c r="H88" s="178"/>
      <c r="I88" s="178"/>
      <c r="J88" s="178"/>
      <c r="K88" s="178"/>
    </row>
    <row r="89" spans="1:11">
      <c r="A89" s="178"/>
      <c r="B89" s="178"/>
      <c r="C89" s="178"/>
      <c r="D89" s="178"/>
      <c r="E89" s="178"/>
      <c r="F89" s="178"/>
      <c r="G89" s="178"/>
      <c r="H89" s="178"/>
      <c r="I89" s="178"/>
      <c r="J89" s="178"/>
      <c r="K89" s="178"/>
    </row>
    <row r="90" spans="1:11">
      <c r="A90" s="178"/>
      <c r="B90" s="178"/>
      <c r="C90" s="178"/>
      <c r="D90" s="178"/>
      <c r="E90" s="178"/>
      <c r="F90" s="178"/>
      <c r="G90" s="178"/>
      <c r="H90" s="178"/>
      <c r="I90" s="178"/>
      <c r="J90" s="178"/>
      <c r="K90" s="178"/>
    </row>
    <row r="91" spans="1:11">
      <c r="A91" s="178"/>
      <c r="B91" s="178"/>
      <c r="C91" s="178"/>
      <c r="D91" s="178"/>
      <c r="E91" s="178"/>
      <c r="F91" s="178"/>
      <c r="G91" s="178"/>
      <c r="H91" s="178"/>
      <c r="I91" s="178"/>
      <c r="J91" s="178"/>
      <c r="K91" s="178"/>
    </row>
    <row r="92" spans="1:11">
      <c r="A92" s="178"/>
      <c r="B92" s="178"/>
      <c r="C92" s="178"/>
      <c r="D92" s="178"/>
      <c r="E92" s="178"/>
      <c r="F92" s="178"/>
      <c r="G92" s="178"/>
      <c r="H92" s="178"/>
      <c r="I92" s="178"/>
      <c r="J92" s="178"/>
      <c r="K92" s="178"/>
    </row>
    <row r="93" spans="1:11">
      <c r="A93" s="178"/>
      <c r="B93" s="178"/>
      <c r="C93" s="178"/>
      <c r="D93" s="178"/>
      <c r="E93" s="178"/>
      <c r="F93" s="178"/>
      <c r="G93" s="178"/>
      <c r="H93" s="178"/>
      <c r="I93" s="178"/>
      <c r="J93" s="178"/>
      <c r="K93" s="178"/>
    </row>
    <row r="94" spans="1:11">
      <c r="A94" s="178"/>
      <c r="B94" s="178"/>
      <c r="C94" s="178"/>
      <c r="D94" s="178"/>
      <c r="E94" s="178"/>
      <c r="F94" s="178"/>
      <c r="G94" s="178"/>
      <c r="H94" s="178"/>
      <c r="I94" s="178"/>
      <c r="J94" s="178"/>
      <c r="K94" s="178"/>
    </row>
    <row r="95" spans="1:11">
      <c r="A95" s="178"/>
      <c r="B95" s="178"/>
      <c r="C95" s="178"/>
      <c r="D95" s="178"/>
      <c r="E95" s="178"/>
      <c r="F95" s="178"/>
      <c r="G95" s="178"/>
      <c r="H95" s="178"/>
      <c r="I95" s="178"/>
      <c r="J95" s="178"/>
      <c r="K95" s="178"/>
    </row>
    <row r="96" spans="1:11">
      <c r="A96" s="178"/>
      <c r="B96" s="178"/>
      <c r="C96" s="178"/>
      <c r="D96" s="178"/>
      <c r="E96" s="178"/>
      <c r="F96" s="178"/>
      <c r="G96" s="178"/>
      <c r="H96" s="178"/>
      <c r="I96" s="178"/>
      <c r="J96" s="178"/>
      <c r="K96" s="178"/>
    </row>
    <row r="97" spans="1:11">
      <c r="A97" s="178"/>
      <c r="B97" s="178"/>
      <c r="C97" s="178"/>
      <c r="D97" s="178"/>
      <c r="E97" s="178"/>
      <c r="F97" s="178"/>
      <c r="G97" s="178"/>
      <c r="H97" s="178"/>
      <c r="I97" s="178"/>
      <c r="J97" s="178"/>
      <c r="K97" s="178"/>
    </row>
    <row r="98" spans="1:11">
      <c r="A98" s="178"/>
      <c r="B98" s="178"/>
      <c r="C98" s="178"/>
      <c r="D98" s="178"/>
      <c r="E98" s="178"/>
      <c r="F98" s="178"/>
      <c r="G98" s="178"/>
      <c r="H98" s="178"/>
      <c r="I98" s="178"/>
      <c r="J98" s="178"/>
      <c r="K98" s="178"/>
    </row>
    <row r="99" spans="1:11">
      <c r="A99" s="178"/>
      <c r="B99" s="178"/>
      <c r="C99" s="178"/>
      <c r="D99" s="178"/>
      <c r="E99" s="178"/>
      <c r="F99" s="178"/>
      <c r="G99" s="178"/>
      <c r="H99" s="178"/>
      <c r="I99" s="178"/>
      <c r="J99" s="178"/>
      <c r="K99" s="178"/>
    </row>
    <row r="100" spans="1:11">
      <c r="A100" s="178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</row>
    <row r="101" spans="1:11">
      <c r="A101" s="178"/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</row>
    <row r="102" spans="1:11">
      <c r="A102" s="178"/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</row>
    <row r="103" spans="1:11">
      <c r="A103" s="178"/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</row>
    <row r="104" spans="1:11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</row>
  </sheetData>
  <mergeCells count="43">
    <mergeCell ref="A23:K24"/>
    <mergeCell ref="A17:K18"/>
    <mergeCell ref="A15:K16"/>
    <mergeCell ref="A19:K20"/>
    <mergeCell ref="A12:K12"/>
    <mergeCell ref="A56:K56"/>
    <mergeCell ref="A58:K58"/>
    <mergeCell ref="A50:K50"/>
    <mergeCell ref="A52:K52"/>
    <mergeCell ref="A41:K42"/>
    <mergeCell ref="A36:K36"/>
    <mergeCell ref="A40:K40"/>
    <mergeCell ref="A37:K37"/>
    <mergeCell ref="A60:K60"/>
    <mergeCell ref="A44:K44"/>
    <mergeCell ref="A45:K45"/>
    <mergeCell ref="A46:K46"/>
    <mergeCell ref="A47:K47"/>
    <mergeCell ref="A30:K30"/>
    <mergeCell ref="A54:K54"/>
    <mergeCell ref="A51:K51"/>
    <mergeCell ref="A49:K49"/>
    <mergeCell ref="A33:K33"/>
    <mergeCell ref="A1:K1"/>
    <mergeCell ref="A4:K4"/>
    <mergeCell ref="A8:K8"/>
    <mergeCell ref="A9:K10"/>
    <mergeCell ref="A13:K13"/>
    <mergeCell ref="A31:K31"/>
    <mergeCell ref="A2:K3"/>
    <mergeCell ref="A25:K25"/>
    <mergeCell ref="A26:K27"/>
    <mergeCell ref="A11:K11"/>
    <mergeCell ref="A5:K6"/>
    <mergeCell ref="A28:K28"/>
    <mergeCell ref="A21:K22"/>
    <mergeCell ref="A39:K39"/>
    <mergeCell ref="A34:K34"/>
    <mergeCell ref="A35:K35"/>
    <mergeCell ref="A38:K38"/>
    <mergeCell ref="A14:K14"/>
    <mergeCell ref="A29:K29"/>
    <mergeCell ref="A32:K32"/>
  </mergeCells>
  <pageMargins left="0.7" right="0.3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pane xSplit="3" ySplit="8" topLeftCell="D15" activePane="bottomRight" state="frozen"/>
      <selection pane="topRight" activeCell="C1" sqref="C1"/>
      <selection pane="bottomLeft" activeCell="A10" sqref="A10"/>
      <selection pane="bottomRight" activeCell="F13" sqref="F13"/>
    </sheetView>
  </sheetViews>
  <sheetFormatPr defaultRowHeight="12.75"/>
  <cols>
    <col min="1" max="1" width="8.28515625" style="166" customWidth="1"/>
    <col min="2" max="2" width="41" style="166" customWidth="1"/>
    <col min="3" max="3" width="4.85546875" style="166" customWidth="1"/>
    <col min="4" max="4" width="10" style="166" customWidth="1"/>
    <col min="5" max="5" width="13.140625" style="166" customWidth="1"/>
    <col min="6" max="6" width="12.42578125" style="166" customWidth="1"/>
    <col min="7" max="7" width="12" style="166" customWidth="1"/>
    <col min="8" max="8" width="15.140625" style="166" customWidth="1"/>
    <col min="9" max="16384" width="9.140625" style="166"/>
  </cols>
  <sheetData>
    <row r="1" spans="1:9" ht="26.25" customHeight="1">
      <c r="A1" s="479" t="s">
        <v>725</v>
      </c>
      <c r="B1" s="480"/>
      <c r="C1" s="480"/>
      <c r="D1" s="480"/>
      <c r="E1" s="480"/>
      <c r="F1" s="480"/>
      <c r="G1" s="480"/>
      <c r="H1" s="480"/>
      <c r="I1" s="165"/>
    </row>
    <row r="2" spans="1:9" ht="16.5" customHeight="1">
      <c r="A2" s="481" t="s">
        <v>726</v>
      </c>
      <c r="B2" s="480"/>
      <c r="C2" s="480"/>
      <c r="D2" s="480"/>
      <c r="E2" s="480"/>
      <c r="F2" s="480"/>
      <c r="G2" s="480"/>
      <c r="H2" s="480"/>
    </row>
    <row r="3" spans="1:9">
      <c r="A3" s="482"/>
      <c r="B3" s="480"/>
      <c r="C3" s="480"/>
      <c r="D3" s="480"/>
      <c r="E3" s="480"/>
      <c r="F3" s="480"/>
      <c r="G3" s="480"/>
      <c r="H3" s="480"/>
    </row>
    <row r="4" spans="1:9">
      <c r="A4" s="483" t="s">
        <v>70</v>
      </c>
      <c r="B4" s="480"/>
      <c r="C4" s="480"/>
      <c r="D4" s="480"/>
      <c r="E4" s="480"/>
      <c r="F4" s="480"/>
      <c r="G4" s="480"/>
      <c r="H4" s="480"/>
    </row>
    <row r="5" spans="1:9">
      <c r="H5" s="43" t="s">
        <v>80</v>
      </c>
    </row>
    <row r="6" spans="1:9" ht="17.25" customHeight="1">
      <c r="A6" s="478" t="s">
        <v>824</v>
      </c>
      <c r="B6" s="476" t="s">
        <v>71</v>
      </c>
      <c r="C6" s="476" t="s">
        <v>27</v>
      </c>
      <c r="D6" s="476" t="s">
        <v>78</v>
      </c>
      <c r="E6" s="476" t="s">
        <v>77</v>
      </c>
      <c r="F6" s="475" t="s">
        <v>140</v>
      </c>
      <c r="G6" s="475"/>
      <c r="H6" s="475"/>
    </row>
    <row r="7" spans="1:9" s="167" customFormat="1" ht="39" customHeight="1">
      <c r="A7" s="473"/>
      <c r="B7" s="477"/>
      <c r="C7" s="477"/>
      <c r="D7" s="477"/>
      <c r="E7" s="487"/>
      <c r="F7" s="160" t="s">
        <v>72</v>
      </c>
      <c r="G7" s="44" t="s">
        <v>13</v>
      </c>
      <c r="H7" s="161" t="s">
        <v>62</v>
      </c>
    </row>
    <row r="8" spans="1:9" ht="18" customHeight="1">
      <c r="A8" s="162">
        <v>1</v>
      </c>
      <c r="B8" s="162">
        <v>2</v>
      </c>
      <c r="C8" s="162">
        <v>3</v>
      </c>
      <c r="D8" s="162">
        <v>4</v>
      </c>
      <c r="E8" s="162">
        <v>5</v>
      </c>
      <c r="F8" s="162">
        <v>6</v>
      </c>
      <c r="G8" s="162">
        <v>7</v>
      </c>
      <c r="H8" s="162">
        <v>8</v>
      </c>
    </row>
    <row r="9" spans="1:9" ht="15" customHeight="1">
      <c r="A9" s="484" t="s">
        <v>719</v>
      </c>
      <c r="B9" s="485"/>
      <c r="C9" s="485"/>
      <c r="D9" s="485"/>
      <c r="E9" s="485"/>
      <c r="F9" s="485"/>
      <c r="G9" s="485"/>
      <c r="H9" s="486"/>
    </row>
    <row r="10" spans="1:9" ht="38.25" customHeight="1">
      <c r="A10" s="410">
        <v>2</v>
      </c>
      <c r="B10" s="163" t="s">
        <v>973</v>
      </c>
      <c r="C10" s="164" t="s">
        <v>28</v>
      </c>
      <c r="D10" s="206">
        <f>D13+D20</f>
        <v>0</v>
      </c>
      <c r="E10" s="207" t="s">
        <v>73</v>
      </c>
      <c r="F10" s="206">
        <f>F11+F12+F13+F20</f>
        <v>0</v>
      </c>
      <c r="G10" s="206">
        <f>G11+G12+G13+G20</f>
        <v>0</v>
      </c>
      <c r="H10" s="206">
        <f>H11+H12+H13+H20</f>
        <v>0</v>
      </c>
    </row>
    <row r="11" spans="1:9" ht="24" customHeight="1">
      <c r="A11" s="411" t="s">
        <v>825</v>
      </c>
      <c r="B11" s="231" t="s">
        <v>965</v>
      </c>
      <c r="C11" s="164" t="s">
        <v>29</v>
      </c>
      <c r="D11" s="199" t="s">
        <v>73</v>
      </c>
      <c r="E11" s="199" t="s">
        <v>73</v>
      </c>
      <c r="F11" s="162">
        <f>'[1]Б-ВМП Свод без групп 27'!E28</f>
        <v>0</v>
      </c>
      <c r="G11" s="162">
        <f>'[1]Б-ВМП Свод без групп 27'!F28</f>
        <v>0</v>
      </c>
      <c r="H11" s="162">
        <f>'[1]Б-ВМП Свод без групп 27'!G28</f>
        <v>0</v>
      </c>
    </row>
    <row r="12" spans="1:9" ht="24" customHeight="1">
      <c r="A12" s="411" t="s">
        <v>826</v>
      </c>
      <c r="B12" s="231" t="s">
        <v>966</v>
      </c>
      <c r="C12" s="208" t="s">
        <v>30</v>
      </c>
      <c r="D12" s="199" t="s">
        <v>73</v>
      </c>
      <c r="E12" s="199" t="s">
        <v>73</v>
      </c>
      <c r="F12" s="162">
        <f>'[1]Б-ВМП Свод без групп 27'!E34</f>
        <v>0</v>
      </c>
      <c r="G12" s="162">
        <f>'[1]Б-ВМП Свод без групп 27'!F34</f>
        <v>0</v>
      </c>
      <c r="H12" s="162">
        <f>'[1]Б-ВМП Свод без групп 27'!G34</f>
        <v>0</v>
      </c>
    </row>
    <row r="13" spans="1:9" ht="41.25" customHeight="1">
      <c r="A13" s="411"/>
      <c r="B13" s="163" t="s">
        <v>974</v>
      </c>
      <c r="C13" s="208" t="s">
        <v>31</v>
      </c>
      <c r="D13" s="206">
        <f>'Б-ЭКО ДС 27'!F5+('Б-ДС Стац 27'!D82-'Б-ДС Стац 27'!D29-'Б-ДС Стац 27'!D31-'Б-ДС Стац 27'!D33)+('Б-ДС АПУ 27'!D82-'Б-ДС АПУ 27'!D29-'Б-ДС АПУ 27'!D31-'Б-ДС АПУ 27'!D33)</f>
        <v>0</v>
      </c>
      <c r="E13" s="207" t="s">
        <v>73</v>
      </c>
      <c r="F13" s="206">
        <f>'Б-ЭКО ДС 27'!H25+'Б-ДС Стац 27'!I82-'Б-ДС Стац 27'!I29-'Б-ДС Стац 27'!I31-'Б-ДС Стац 27'!I33+'Б-ДС АПУ 27'!I82-'Б-ДС АПУ 27'!I29-'Б-ДС АПУ 27'!I31-'Б-ДС АПУ 27'!I33</f>
        <v>0</v>
      </c>
      <c r="G13" s="206">
        <f>'Б-ЭКО ДС 27'!I25+'Б-ДС Стац 27'!G82-'Б-ДС Стац 27'!G29-'Б-ДС Стац 27'!G31-'Б-ДС Стац 27'!G33+'Б-ДС АПУ 27'!G82-'Б-ДС АПУ 27'!G29-'Б-ДС АПУ 27'!G31-'Б-ДС АПУ 27'!G33</f>
        <v>0</v>
      </c>
      <c r="H13" s="206">
        <f>'Б-ЭКО ДС 27'!J25+'Б-ДС Стац 27'!J82-'Б-ДС Стац 27'!J29-'Б-ДС Стац 27'!J31-'Б-ДС Стац 27'!J33+'Б-ДС АПУ 27'!J82-'Б-ДС АПУ 27'!J29-'Б-ДС АПУ 27'!J31-'Б-ДС АПУ 27'!J33</f>
        <v>0</v>
      </c>
    </row>
    <row r="14" spans="1:9" ht="21" customHeight="1">
      <c r="A14" s="411" t="s">
        <v>827</v>
      </c>
      <c r="B14" s="231" t="s">
        <v>967</v>
      </c>
      <c r="C14" s="208" t="s">
        <v>32</v>
      </c>
      <c r="D14" s="199">
        <f>'Б-ЭКО ДС 27'!F5</f>
        <v>0</v>
      </c>
      <c r="E14" s="199" t="s">
        <v>73</v>
      </c>
      <c r="F14" s="162">
        <f>'Б-ЭКО ДС 27'!H25</f>
        <v>0</v>
      </c>
      <c r="G14" s="162">
        <f>'Б-ЭКО ДС 27'!I25</f>
        <v>0</v>
      </c>
      <c r="H14" s="162">
        <f>'Б-ЭКО ДС 27'!J25</f>
        <v>0</v>
      </c>
    </row>
    <row r="15" spans="1:9" ht="39" customHeight="1">
      <c r="A15" s="411" t="s">
        <v>828</v>
      </c>
      <c r="B15" s="198" t="s">
        <v>968</v>
      </c>
      <c r="C15" s="208" t="s">
        <v>33</v>
      </c>
      <c r="D15" s="199" t="s">
        <v>73</v>
      </c>
      <c r="E15" s="199" t="s">
        <v>73</v>
      </c>
      <c r="F15" s="162">
        <f>'Б-ДС Стац 27'!I87+'Б-ДС АПУ 27'!I88</f>
        <v>0</v>
      </c>
      <c r="G15" s="162">
        <f>'Б-ДС Стац 27'!G87+'Б-ДС АПУ 27'!G88</f>
        <v>0</v>
      </c>
      <c r="H15" s="162">
        <f>'Б-ДС Стац 27'!J87+'Б-ДС АПУ 27'!J88</f>
        <v>0</v>
      </c>
    </row>
    <row r="16" spans="1:9" ht="27" customHeight="1">
      <c r="A16" s="411" t="s">
        <v>829</v>
      </c>
      <c r="B16" s="198" t="s">
        <v>969</v>
      </c>
      <c r="C16" s="208" t="s">
        <v>34</v>
      </c>
      <c r="D16" s="199" t="s">
        <v>73</v>
      </c>
      <c r="E16" s="199" t="s">
        <v>73</v>
      </c>
      <c r="F16" s="162">
        <f>'Б-ДС Стац 27'!I85+'Б-ДС АПУ 27'!I86</f>
        <v>0</v>
      </c>
      <c r="G16" s="162">
        <f>'Б-ДС Стац 27'!G85+'Б-ДС АПУ 27'!G86</f>
        <v>0</v>
      </c>
      <c r="H16" s="162">
        <f>'Б-ДС Стац 27'!J85+'Б-ДС АПУ 27'!J86</f>
        <v>0</v>
      </c>
    </row>
    <row r="17" spans="1:8" ht="21.75" customHeight="1">
      <c r="A17" s="411" t="s">
        <v>830</v>
      </c>
      <c r="B17" s="198" t="s">
        <v>970</v>
      </c>
      <c r="C17" s="208" t="s">
        <v>35</v>
      </c>
      <c r="D17" s="199" t="s">
        <v>73</v>
      </c>
      <c r="E17" s="199" t="s">
        <v>73</v>
      </c>
      <c r="F17" s="162">
        <f>'Б-ДС Онко 27'!AK73</f>
        <v>0</v>
      </c>
      <c r="G17" s="162">
        <f>'Б-ДС Онко 27'!AL73</f>
        <v>0</v>
      </c>
      <c r="H17" s="162">
        <f>'Б-ДС Онко 27'!AN73</f>
        <v>0</v>
      </c>
    </row>
    <row r="18" spans="1:8" ht="30.75" customHeight="1">
      <c r="A18" s="411" t="s">
        <v>831</v>
      </c>
      <c r="B18" s="367" t="s">
        <v>971</v>
      </c>
      <c r="C18" s="208" t="s">
        <v>36</v>
      </c>
      <c r="D18" s="199" t="s">
        <v>73</v>
      </c>
      <c r="E18" s="199" t="s">
        <v>73</v>
      </c>
      <c r="F18" s="162">
        <f>'Б-ДС ГИБП 27'!AC34</f>
        <v>0</v>
      </c>
      <c r="G18" s="162">
        <f>'Б-ДС ГИБП 27'!AD34</f>
        <v>0</v>
      </c>
      <c r="H18" s="162">
        <f>'Б-ДС ГИБП 27'!AE34</f>
        <v>0</v>
      </c>
    </row>
    <row r="19" spans="1:8" ht="28.5" customHeight="1">
      <c r="A19" s="411" t="s">
        <v>964</v>
      </c>
      <c r="B19" s="367" t="s">
        <v>972</v>
      </c>
      <c r="C19" s="208" t="s">
        <v>87</v>
      </c>
      <c r="D19" s="199" t="s">
        <v>73</v>
      </c>
      <c r="E19" s="199" t="s">
        <v>73</v>
      </c>
      <c r="F19" s="162">
        <f>F13-F14-F15-F16-F17-F18</f>
        <v>0</v>
      </c>
      <c r="G19" s="162">
        <f>G13-G14-G15-G16-G17-G18</f>
        <v>0</v>
      </c>
      <c r="H19" s="162">
        <f>H13-H14-H15-H16-H17-H18</f>
        <v>0</v>
      </c>
    </row>
    <row r="20" spans="1:8" ht="27.75" customHeight="1">
      <c r="A20" s="412" t="s">
        <v>832</v>
      </c>
      <c r="B20" s="198" t="s">
        <v>833</v>
      </c>
      <c r="C20" s="418">
        <f>C19+1</f>
        <v>11</v>
      </c>
      <c r="D20" s="206">
        <f>'Б-ДС Стац 27'!D29+'Б-ДС Стац 27'!D31+'Б-ДС Стац 27'!D33+'Б-ДС АПУ 27'!D29+'Б-ДС АПУ 27'!D31+'Б-ДС АПУ 27'!D33</f>
        <v>0</v>
      </c>
      <c r="E20" s="207" t="s">
        <v>73</v>
      </c>
      <c r="F20" s="206">
        <f>'Б-ДС Стац 27'!I29+'Б-ДС Стац 27'!I31+'Б-ДС Стац 27'!I33+'Б-ДС АПУ 27'!I29+'Б-ДС АПУ 27'!I31+'Б-ДС АПУ 27'!I33</f>
        <v>0</v>
      </c>
      <c r="G20" s="206">
        <f>'Б-ДС Стац 27'!G29+'Б-ДС Стац 27'!G31+'Б-ДС Стац 27'!G33+'Б-ДС АПУ 27'!G29+'Б-ДС АПУ 27'!G31+'Б-ДС АПУ 27'!G33</f>
        <v>0</v>
      </c>
      <c r="H20" s="206">
        <f>'Б-ДС Стац 27'!J29+'Б-ДС Стац 27'!J31+'Б-ДС Стац 27'!J33+'Б-ДС АПУ 27'!J29+'Б-ДС АПУ 27'!J31+'Б-ДС АПУ 27'!J33</f>
        <v>0</v>
      </c>
    </row>
    <row r="21" spans="1:8" ht="21.75" customHeight="1">
      <c r="A21" s="472" t="s">
        <v>720</v>
      </c>
      <c r="B21" s="473"/>
      <c r="C21" s="473"/>
      <c r="D21" s="473"/>
      <c r="E21" s="473"/>
      <c r="F21" s="473"/>
      <c r="G21" s="473"/>
      <c r="H21" s="473"/>
    </row>
    <row r="22" spans="1:8" ht="21.75" customHeight="1">
      <c r="A22" s="474" t="s">
        <v>721</v>
      </c>
      <c r="B22" s="473"/>
      <c r="C22" s="473"/>
      <c r="D22" s="473"/>
      <c r="E22" s="473"/>
      <c r="F22" s="473"/>
      <c r="G22" s="473"/>
      <c r="H22" s="473"/>
    </row>
    <row r="23" spans="1:8" ht="29.25" customHeight="1">
      <c r="A23" s="410">
        <v>2</v>
      </c>
      <c r="B23" s="163" t="s">
        <v>975</v>
      </c>
      <c r="C23" s="368">
        <f>C20+1</f>
        <v>12</v>
      </c>
      <c r="D23" s="199" t="s">
        <v>73</v>
      </c>
      <c r="E23" s="199" t="s">
        <v>73</v>
      </c>
      <c r="F23" s="369">
        <f>F24+F25+F26+F27</f>
        <v>0</v>
      </c>
      <c r="G23" s="369">
        <f>G24+G25+G26+G27</f>
        <v>0</v>
      </c>
      <c r="H23" s="369">
        <f>H24+H25+H26+H27</f>
        <v>0</v>
      </c>
    </row>
    <row r="24" spans="1:8" ht="24" customHeight="1">
      <c r="A24" s="411" t="s">
        <v>825</v>
      </c>
      <c r="B24" s="231" t="s">
        <v>965</v>
      </c>
      <c r="C24" s="368">
        <f>C23+1</f>
        <v>13</v>
      </c>
      <c r="D24" s="199" t="s">
        <v>73</v>
      </c>
      <c r="E24" s="199" t="s">
        <v>73</v>
      </c>
      <c r="F24" s="139">
        <f>'[1]Б-ВМП Свод без групп 27'!E44</f>
        <v>0</v>
      </c>
      <c r="G24" s="139">
        <f>'[1]Б-ВМП Свод без групп 27'!F44</f>
        <v>0</v>
      </c>
      <c r="H24" s="139">
        <f>'[1]Б-ВМП Свод без групп 27'!G44</f>
        <v>0</v>
      </c>
    </row>
    <row r="25" spans="1:8" ht="22.5" customHeight="1">
      <c r="A25" s="411" t="s">
        <v>826</v>
      </c>
      <c r="B25" s="231" t="s">
        <v>966</v>
      </c>
      <c r="C25" s="368">
        <f>C24+1</f>
        <v>14</v>
      </c>
      <c r="D25" s="199" t="s">
        <v>73</v>
      </c>
      <c r="E25" s="199" t="s">
        <v>73</v>
      </c>
      <c r="F25" s="139">
        <f>'[1]Б-ВМП Свод без групп 27'!E50</f>
        <v>0</v>
      </c>
      <c r="G25" s="139">
        <f>'[1]Б-ВМП Свод без групп 27'!F50</f>
        <v>0</v>
      </c>
      <c r="H25" s="139">
        <f>'[1]Б-ВМП Свод без групп 27'!G50</f>
        <v>0</v>
      </c>
    </row>
    <row r="26" spans="1:8" ht="29.25" customHeight="1">
      <c r="B26" s="163" t="s">
        <v>834</v>
      </c>
      <c r="C26" s="368">
        <f>C25+1</f>
        <v>15</v>
      </c>
      <c r="D26" s="199" t="s">
        <v>73</v>
      </c>
      <c r="E26" s="199" t="s">
        <v>73</v>
      </c>
      <c r="F26" s="162">
        <f>'Б-ЭКО ДС 27'!K25+'Б-ДС Стац 27'!M82-'Б-ДС Стац 27'!M29-'Б-ДС Стац 27'!M31-'Б-ДС Стац 27'!M33+'Б-ДС АПУ 27'!M82-'Б-ДС АПУ 27'!M29-'Б-ДС АПУ 27'!M31-'Б-ДС АПУ 27'!M33</f>
        <v>0</v>
      </c>
      <c r="G26" s="162">
        <f>'Б-ЭКО ДС 27'!L25+'Б-ДС Стац 27'!K82-'Б-ДС Стац 27'!K29-'Б-ДС Стац 27'!K31-'Б-ДС Стац 27'!K33+'Б-ДС АПУ 27'!K82-'Б-ДС АПУ 27'!K29-'Б-ДС АПУ 27'!K31-'Б-ДС АПУ 27'!K33</f>
        <v>0</v>
      </c>
      <c r="H26" s="162">
        <f>'Б-ЭКО ДС 27'!M25+'Б-ДС Стац 27'!N82-'Б-ДС Стац 27'!N29-'Б-ДС Стац 27'!N31-'Б-ДС Стац 27'!N33+'Б-ДС АПУ 27'!N82-'Б-ДС АПУ 27'!N29-'Б-ДС АПУ 27'!N31-'Б-ДС АПУ 27'!N33</f>
        <v>0</v>
      </c>
    </row>
    <row r="27" spans="1:8" ht="25.5" customHeight="1">
      <c r="A27" s="412" t="s">
        <v>832</v>
      </c>
      <c r="B27" s="198" t="s">
        <v>833</v>
      </c>
      <c r="C27" s="368">
        <f>C26+1</f>
        <v>16</v>
      </c>
      <c r="D27" s="199" t="s">
        <v>73</v>
      </c>
      <c r="E27" s="199" t="s">
        <v>73</v>
      </c>
      <c r="F27" s="162">
        <f>'Б-ДС Стац 27'!M29+'Б-ДС Стац 27'!M31+'Б-ДС Стац 27'!M33+'Б-ДС АПУ 27'!M29+'Б-ДС АПУ 27'!M31+'Б-ДС АПУ 27'!M33</f>
        <v>0</v>
      </c>
      <c r="G27" s="162">
        <f>'Б-ДС Стац 27'!K29+'Б-ДС Стац 27'!K31+'Б-ДС Стац 27'!K33+'Б-ДС АПУ 27'!K29+'Б-ДС АПУ 27'!K31+'Б-ДС АПУ 27'!K33</f>
        <v>0</v>
      </c>
      <c r="H27" s="162">
        <f>'Б-ДС Стац 27'!N29+'Б-ДС Стац 27'!N31+'Б-ДС Стац 27'!N33+'Б-ДС АПУ 27'!N29+'Б-ДС АПУ 27'!N31+'Б-ДС АПУ 27'!N33</f>
        <v>0</v>
      </c>
    </row>
    <row r="28" spans="1:8" ht="30" customHeight="1">
      <c r="A28" s="474" t="s">
        <v>722</v>
      </c>
      <c r="B28" s="473"/>
      <c r="C28" s="473"/>
      <c r="D28" s="473"/>
      <c r="E28" s="473"/>
      <c r="F28" s="473"/>
      <c r="G28" s="473"/>
      <c r="H28" s="473"/>
    </row>
    <row r="29" spans="1:8" ht="29.25" customHeight="1">
      <c r="A29" s="410">
        <v>2</v>
      </c>
      <c r="B29" s="415" t="s">
        <v>976</v>
      </c>
      <c r="C29" s="416">
        <f>C27+1</f>
        <v>17</v>
      </c>
      <c r="D29" s="417">
        <f>D10</f>
        <v>0</v>
      </c>
      <c r="E29" s="417" t="s">
        <v>73</v>
      </c>
      <c r="F29" s="417">
        <f>F10+F23</f>
        <v>0</v>
      </c>
      <c r="G29" s="417">
        <f>G10+G23</f>
        <v>0</v>
      </c>
      <c r="H29" s="417">
        <f>H10+H23</f>
        <v>0</v>
      </c>
    </row>
    <row r="30" spans="1:8" ht="42" customHeight="1">
      <c r="A30" s="412" t="s">
        <v>835</v>
      </c>
      <c r="B30" s="198" t="s">
        <v>977</v>
      </c>
      <c r="C30" s="368">
        <f>C29+1</f>
        <v>18</v>
      </c>
      <c r="D30" s="417">
        <f>D20</f>
        <v>0</v>
      </c>
      <c r="E30" s="417" t="s">
        <v>73</v>
      </c>
      <c r="F30" s="417">
        <f>F20+F27</f>
        <v>0</v>
      </c>
      <c r="G30" s="417">
        <f>G20+G27</f>
        <v>0</v>
      </c>
      <c r="H30" s="417">
        <f>H20+H27</f>
        <v>0</v>
      </c>
    </row>
    <row r="31" spans="1:8" ht="23.25" customHeight="1">
      <c r="A31" s="413"/>
      <c r="B31" s="414"/>
    </row>
    <row r="32" spans="1:8">
      <c r="B32" s="21" t="s">
        <v>90</v>
      </c>
      <c r="C32" s="35"/>
      <c r="D32" s="36"/>
    </row>
    <row r="33" spans="2:6" ht="12.75" customHeight="1">
      <c r="B33" s="21"/>
      <c r="E33" s="24" t="s">
        <v>91</v>
      </c>
      <c r="F33" s="24" t="s">
        <v>92</v>
      </c>
    </row>
    <row r="34" spans="2:6">
      <c r="B34" s="21" t="s">
        <v>93</v>
      </c>
      <c r="E34" s="25"/>
      <c r="F34" s="26"/>
    </row>
    <row r="35" spans="2:6" ht="12.75" customHeight="1">
      <c r="B35" s="21"/>
      <c r="E35" s="24" t="s">
        <v>91</v>
      </c>
      <c r="F35" s="24" t="s">
        <v>92</v>
      </c>
    </row>
    <row r="36" spans="2:6">
      <c r="B36" s="21" t="s">
        <v>94</v>
      </c>
      <c r="C36" s="37"/>
      <c r="D36" s="28"/>
    </row>
    <row r="37" spans="2:6">
      <c r="B37" s="37" t="s">
        <v>98</v>
      </c>
    </row>
  </sheetData>
  <mergeCells count="14">
    <mergeCell ref="A1:H1"/>
    <mergeCell ref="A2:H2"/>
    <mergeCell ref="A3:H3"/>
    <mergeCell ref="A4:H4"/>
    <mergeCell ref="A9:H9"/>
    <mergeCell ref="E6:E7"/>
    <mergeCell ref="A21:H21"/>
    <mergeCell ref="A22:H22"/>
    <mergeCell ref="A28:H28"/>
    <mergeCell ref="F6:H6"/>
    <mergeCell ref="B6:B7"/>
    <mergeCell ref="C6:C7"/>
    <mergeCell ref="D6:D7"/>
    <mergeCell ref="A6:A7"/>
  </mergeCells>
  <pageMargins left="0.47244094488188981" right="0.31496062992125984" top="0.31496062992125984" bottom="0.23622047244094491" header="0.19685039370078741" footer="0.15748031496062992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2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9" sqref="A9"/>
      <selection pane="bottomRight" activeCell="G12" sqref="G12:G13"/>
    </sheetView>
  </sheetViews>
  <sheetFormatPr defaultColWidth="8.85546875" defaultRowHeight="12.75"/>
  <cols>
    <col min="1" max="1" width="4.42578125" style="46" customWidth="1"/>
    <col min="2" max="2" width="7.85546875" style="246" customWidth="1"/>
    <col min="3" max="3" width="7.85546875" style="46" customWidth="1"/>
    <col min="4" max="4" width="21.85546875" style="46" customWidth="1"/>
    <col min="5" max="5" width="8.85546875" style="46" customWidth="1"/>
    <col min="6" max="6" width="42.28515625" style="46" customWidth="1"/>
    <col min="7" max="7" width="9.85546875" style="46" customWidth="1"/>
    <col min="8" max="8" width="9.85546875" style="3" customWidth="1"/>
    <col min="9" max="9" width="10.28515625" style="3" customWidth="1"/>
    <col min="10" max="10" width="13.85546875" style="2" customWidth="1"/>
    <col min="11" max="12" width="10.140625" style="2" customWidth="1"/>
    <col min="13" max="13" width="14" style="2" customWidth="1"/>
    <col min="14" max="14" width="10.140625" style="2" customWidth="1"/>
    <col min="15" max="15" width="11.42578125" style="46" customWidth="1"/>
    <col min="16" max="16" width="14.28515625" style="46" customWidth="1"/>
    <col min="17" max="17" width="24.140625" style="46" customWidth="1"/>
    <col min="18" max="16384" width="8.85546875" style="46"/>
  </cols>
  <sheetData>
    <row r="1" spans="1:19" ht="19.5" customHeight="1">
      <c r="A1" s="503" t="s">
        <v>166</v>
      </c>
      <c r="B1" s="503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1"/>
      <c r="R1" s="1"/>
      <c r="S1" s="1"/>
    </row>
    <row r="2" spans="1:19" ht="15" customHeight="1">
      <c r="A2" s="504" t="s">
        <v>727</v>
      </c>
      <c r="B2" s="504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1"/>
      <c r="R2" s="1"/>
      <c r="S2" s="1"/>
    </row>
    <row r="3" spans="1:19" ht="18" customHeight="1">
      <c r="A3" s="509"/>
      <c r="B3" s="509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1"/>
      <c r="R3" s="1"/>
      <c r="S3" s="1"/>
    </row>
    <row r="4" spans="1:19" ht="15" customHeight="1">
      <c r="A4" s="514" t="s">
        <v>169</v>
      </c>
      <c r="B4" s="514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1"/>
      <c r="R4" s="1"/>
      <c r="S4" s="1"/>
    </row>
    <row r="5" spans="1:19" ht="24.75" customHeight="1">
      <c r="A5" s="267"/>
      <c r="B5" s="267"/>
      <c r="C5" s="237"/>
      <c r="D5" s="379" t="s">
        <v>320</v>
      </c>
      <c r="E5" s="380"/>
      <c r="F5" s="348">
        <v>0</v>
      </c>
      <c r="G5" s="268"/>
      <c r="H5" s="268"/>
      <c r="I5" s="268"/>
      <c r="J5" s="268"/>
      <c r="K5" s="268"/>
      <c r="L5" s="268"/>
      <c r="M5" s="268"/>
      <c r="N5" s="268"/>
      <c r="O5" s="237"/>
      <c r="P5" s="237"/>
      <c r="Q5" s="526" t="s">
        <v>685</v>
      </c>
      <c r="R5" s="527"/>
      <c r="S5" s="528"/>
    </row>
    <row r="6" spans="1:19" ht="16.5" customHeight="1">
      <c r="C6" s="47"/>
      <c r="D6" s="47"/>
      <c r="E6" s="47"/>
      <c r="F6" s="47"/>
      <c r="G6" s="47"/>
      <c r="H6" s="48"/>
      <c r="I6" s="48"/>
      <c r="J6" s="49"/>
      <c r="K6" s="49"/>
      <c r="L6" s="49"/>
      <c r="M6" s="49"/>
      <c r="N6" s="49"/>
      <c r="P6" s="49" t="s">
        <v>168</v>
      </c>
      <c r="Q6" s="528"/>
      <c r="R6" s="528"/>
      <c r="S6" s="528"/>
    </row>
    <row r="7" spans="1:19" ht="45" customHeight="1">
      <c r="A7" s="497" t="s">
        <v>27</v>
      </c>
      <c r="B7" s="510" t="s">
        <v>222</v>
      </c>
      <c r="C7" s="497" t="s">
        <v>141</v>
      </c>
      <c r="D7" s="497" t="s">
        <v>142</v>
      </c>
      <c r="E7" s="497" t="s">
        <v>143</v>
      </c>
      <c r="F7" s="497" t="s">
        <v>144</v>
      </c>
      <c r="G7" s="518" t="s">
        <v>145</v>
      </c>
      <c r="H7" s="505" t="s">
        <v>95</v>
      </c>
      <c r="I7" s="506"/>
      <c r="J7" s="507"/>
      <c r="K7" s="505" t="s">
        <v>52</v>
      </c>
      <c r="L7" s="506"/>
      <c r="M7" s="507"/>
      <c r="N7" s="515" t="s">
        <v>53</v>
      </c>
      <c r="O7" s="516"/>
      <c r="P7" s="517"/>
      <c r="Q7" s="209"/>
    </row>
    <row r="8" spans="1:19" ht="46.5" customHeight="1">
      <c r="A8" s="498"/>
      <c r="B8" s="510"/>
      <c r="C8" s="498"/>
      <c r="D8" s="498"/>
      <c r="E8" s="498"/>
      <c r="F8" s="498"/>
      <c r="G8" s="519"/>
      <c r="H8" s="50" t="s">
        <v>75</v>
      </c>
      <c r="I8" s="50" t="s">
        <v>76</v>
      </c>
      <c r="J8" s="50" t="s">
        <v>79</v>
      </c>
      <c r="K8" s="50" t="s">
        <v>75</v>
      </c>
      <c r="L8" s="50" t="s">
        <v>76</v>
      </c>
      <c r="M8" s="50" t="s">
        <v>79</v>
      </c>
      <c r="N8" s="50" t="s">
        <v>75</v>
      </c>
      <c r="O8" s="50" t="s">
        <v>76</v>
      </c>
      <c r="P8" s="50" t="s">
        <v>79</v>
      </c>
      <c r="Q8" s="209"/>
    </row>
    <row r="9" spans="1:19" ht="18" customHeight="1">
      <c r="A9" s="180">
        <v>1</v>
      </c>
      <c r="B9" s="180">
        <v>2</v>
      </c>
      <c r="C9" s="180">
        <v>3</v>
      </c>
      <c r="D9" s="180">
        <v>4</v>
      </c>
      <c r="E9" s="180">
        <v>5</v>
      </c>
      <c r="F9" s="180">
        <v>6</v>
      </c>
      <c r="G9" s="51">
        <v>7</v>
      </c>
      <c r="H9" s="51">
        <v>8</v>
      </c>
      <c r="I9" s="51">
        <v>9</v>
      </c>
      <c r="J9" s="383" t="s">
        <v>728</v>
      </c>
      <c r="K9" s="51">
        <v>11</v>
      </c>
      <c r="L9" s="51">
        <v>12</v>
      </c>
      <c r="M9" s="383" t="s">
        <v>729</v>
      </c>
      <c r="N9" s="383" t="s">
        <v>730</v>
      </c>
      <c r="O9" s="383" t="s">
        <v>146</v>
      </c>
      <c r="P9" s="383" t="s">
        <v>147</v>
      </c>
      <c r="Q9" s="209"/>
    </row>
    <row r="10" spans="1:19" ht="63.75" customHeight="1">
      <c r="A10" s="52" t="s">
        <v>28</v>
      </c>
      <c r="B10" s="247" t="s">
        <v>259</v>
      </c>
      <c r="C10" s="384" t="s">
        <v>148</v>
      </c>
      <c r="D10" s="385" t="s">
        <v>149</v>
      </c>
      <c r="E10" s="185" t="s">
        <v>150</v>
      </c>
      <c r="F10" s="381" t="s">
        <v>731</v>
      </c>
      <c r="G10" s="234">
        <v>54318</v>
      </c>
      <c r="H10" s="53"/>
      <c r="I10" s="53"/>
      <c r="J10" s="55">
        <f>ROUND(H10*G10,0)</f>
        <v>0</v>
      </c>
      <c r="K10" s="53"/>
      <c r="L10" s="53"/>
      <c r="M10" s="55">
        <f>ROUND(K10*G10,0)</f>
        <v>0</v>
      </c>
      <c r="N10" s="211">
        <f t="shared" ref="N10:O16" si="0">H10+K10</f>
        <v>0</v>
      </c>
      <c r="O10" s="56">
        <f t="shared" si="0"/>
        <v>0</v>
      </c>
      <c r="P10" s="56">
        <f t="shared" ref="P10:P24" si="1">J10+M10</f>
        <v>0</v>
      </c>
      <c r="Q10" s="210"/>
    </row>
    <row r="11" spans="1:19" ht="30" customHeight="1">
      <c r="A11" s="520" t="s">
        <v>29</v>
      </c>
      <c r="B11" s="511" t="s">
        <v>259</v>
      </c>
      <c r="C11" s="490" t="s">
        <v>151</v>
      </c>
      <c r="D11" s="493" t="s">
        <v>152</v>
      </c>
      <c r="E11" s="185" t="s">
        <v>153</v>
      </c>
      <c r="F11" s="186" t="s">
        <v>154</v>
      </c>
      <c r="G11" s="189">
        <v>143867</v>
      </c>
      <c r="H11" s="53"/>
      <c r="I11" s="53"/>
      <c r="J11" s="55">
        <f t="shared" ref="J11:J16" si="2">ROUND(H11*G11,0)</f>
        <v>0</v>
      </c>
      <c r="K11" s="53"/>
      <c r="L11" s="53"/>
      <c r="M11" s="55">
        <f t="shared" ref="M11:M16" si="3">ROUND(K11*G11,0)</f>
        <v>0</v>
      </c>
      <c r="N11" s="211">
        <f t="shared" si="0"/>
        <v>0</v>
      </c>
      <c r="O11" s="56">
        <f t="shared" si="0"/>
        <v>0</v>
      </c>
      <c r="P11" s="56">
        <f t="shared" si="1"/>
        <v>0</v>
      </c>
      <c r="Q11" s="210"/>
    </row>
    <row r="12" spans="1:19" ht="39" customHeight="1">
      <c r="A12" s="521"/>
      <c r="B12" s="512"/>
      <c r="C12" s="491"/>
      <c r="D12" s="494"/>
      <c r="E12" s="185" t="s">
        <v>155</v>
      </c>
      <c r="F12" s="243" t="s">
        <v>156</v>
      </c>
      <c r="G12" s="189">
        <v>143867</v>
      </c>
      <c r="H12" s="53"/>
      <c r="I12" s="53"/>
      <c r="J12" s="55">
        <f t="shared" si="2"/>
        <v>0</v>
      </c>
      <c r="K12" s="53"/>
      <c r="L12" s="53"/>
      <c r="M12" s="55">
        <f t="shared" si="3"/>
        <v>0</v>
      </c>
      <c r="N12" s="211">
        <f t="shared" si="0"/>
        <v>0</v>
      </c>
      <c r="O12" s="56">
        <f t="shared" si="0"/>
        <v>0</v>
      </c>
      <c r="P12" s="56">
        <f t="shared" si="1"/>
        <v>0</v>
      </c>
      <c r="Q12" s="209"/>
    </row>
    <row r="13" spans="1:19" ht="105.75" customHeight="1">
      <c r="A13" s="522"/>
      <c r="B13" s="513"/>
      <c r="C13" s="492"/>
      <c r="D13" s="495"/>
      <c r="E13" s="185" t="s">
        <v>157</v>
      </c>
      <c r="F13" s="243" t="s">
        <v>732</v>
      </c>
      <c r="G13" s="189">
        <v>143867</v>
      </c>
      <c r="H13" s="53"/>
      <c r="I13" s="53"/>
      <c r="J13" s="55">
        <f t="shared" si="2"/>
        <v>0</v>
      </c>
      <c r="K13" s="53"/>
      <c r="L13" s="53"/>
      <c r="M13" s="55">
        <f t="shared" si="3"/>
        <v>0</v>
      </c>
      <c r="N13" s="211">
        <f t="shared" si="0"/>
        <v>0</v>
      </c>
      <c r="O13" s="56">
        <f t="shared" si="0"/>
        <v>0</v>
      </c>
      <c r="P13" s="56">
        <f t="shared" si="1"/>
        <v>0</v>
      </c>
    </row>
    <row r="14" spans="1:19" ht="131.25" customHeight="1">
      <c r="A14" s="520" t="s">
        <v>30</v>
      </c>
      <c r="B14" s="529" t="s">
        <v>259</v>
      </c>
      <c r="C14" s="490" t="s">
        <v>158</v>
      </c>
      <c r="D14" s="493" t="s">
        <v>159</v>
      </c>
      <c r="E14" s="185" t="s">
        <v>160</v>
      </c>
      <c r="F14" s="214" t="s">
        <v>733</v>
      </c>
      <c r="G14" s="190">
        <v>174187</v>
      </c>
      <c r="H14" s="53"/>
      <c r="I14" s="54"/>
      <c r="J14" s="55">
        <f t="shared" si="2"/>
        <v>0</v>
      </c>
      <c r="K14" s="53"/>
      <c r="L14" s="54"/>
      <c r="M14" s="55">
        <f t="shared" si="3"/>
        <v>0</v>
      </c>
      <c r="N14" s="211">
        <f t="shared" si="0"/>
        <v>0</v>
      </c>
      <c r="O14" s="56">
        <f t="shared" si="0"/>
        <v>0</v>
      </c>
      <c r="P14" s="56">
        <f t="shared" si="1"/>
        <v>0</v>
      </c>
    </row>
    <row r="15" spans="1:19" ht="129" customHeight="1">
      <c r="A15" s="530"/>
      <c r="B15" s="522"/>
      <c r="C15" s="496"/>
      <c r="D15" s="508"/>
      <c r="E15" s="187" t="s">
        <v>161</v>
      </c>
      <c r="F15" s="341" t="s">
        <v>734</v>
      </c>
      <c r="G15" s="190">
        <v>174187</v>
      </c>
      <c r="H15" s="58"/>
      <c r="I15" s="58"/>
      <c r="J15" s="59">
        <f t="shared" si="2"/>
        <v>0</v>
      </c>
      <c r="K15" s="58"/>
      <c r="L15" s="58"/>
      <c r="M15" s="59">
        <f t="shared" si="3"/>
        <v>0</v>
      </c>
      <c r="N15" s="212">
        <f t="shared" si="0"/>
        <v>0</v>
      </c>
      <c r="O15" s="60">
        <f t="shared" si="0"/>
        <v>0</v>
      </c>
      <c r="P15" s="60">
        <f>J15+M15</f>
        <v>0</v>
      </c>
    </row>
    <row r="16" spans="1:19" ht="125.25" customHeight="1">
      <c r="A16" s="57" t="s">
        <v>31</v>
      </c>
      <c r="B16" s="247" t="s">
        <v>259</v>
      </c>
      <c r="C16" s="386" t="s">
        <v>162</v>
      </c>
      <c r="D16" s="387" t="s">
        <v>163</v>
      </c>
      <c r="E16" s="188" t="s">
        <v>164</v>
      </c>
      <c r="F16" s="342" t="s">
        <v>734</v>
      </c>
      <c r="G16" s="235">
        <v>188191</v>
      </c>
      <c r="H16" s="54"/>
      <c r="I16" s="54"/>
      <c r="J16" s="55">
        <f t="shared" si="2"/>
        <v>0</v>
      </c>
      <c r="K16" s="54"/>
      <c r="L16" s="54"/>
      <c r="M16" s="55">
        <f t="shared" si="3"/>
        <v>0</v>
      </c>
      <c r="N16" s="211">
        <f t="shared" si="0"/>
        <v>0</v>
      </c>
      <c r="O16" s="56">
        <f t="shared" si="0"/>
        <v>0</v>
      </c>
      <c r="P16" s="56">
        <f t="shared" si="1"/>
        <v>0</v>
      </c>
      <c r="S16" s="46" t="s">
        <v>14</v>
      </c>
    </row>
    <row r="17" spans="1:16" ht="123" customHeight="1">
      <c r="A17" s="57" t="s">
        <v>32</v>
      </c>
      <c r="B17" s="247" t="s">
        <v>259</v>
      </c>
      <c r="C17" s="390" t="s">
        <v>735</v>
      </c>
      <c r="D17" s="391" t="s">
        <v>736</v>
      </c>
      <c r="E17" s="392" t="s">
        <v>739</v>
      </c>
      <c r="F17" s="388" t="s">
        <v>740</v>
      </c>
      <c r="G17" s="235">
        <v>321741</v>
      </c>
      <c r="H17" s="58"/>
      <c r="I17" s="58"/>
      <c r="J17" s="59">
        <f t="shared" ref="J17:J24" si="4">ROUND(H17*G17,0)</f>
        <v>0</v>
      </c>
      <c r="K17" s="58"/>
      <c r="L17" s="58"/>
      <c r="M17" s="59">
        <f t="shared" ref="M17:M24" si="5">ROUND(K17*G17,0)</f>
        <v>0</v>
      </c>
      <c r="N17" s="212">
        <f t="shared" ref="N17:N24" si="6">H17+K17</f>
        <v>0</v>
      </c>
      <c r="O17" s="60">
        <f t="shared" ref="O17:O24" si="7">I17+L17</f>
        <v>0</v>
      </c>
      <c r="P17" s="60">
        <f t="shared" si="1"/>
        <v>0</v>
      </c>
    </row>
    <row r="18" spans="1:16" ht="138" customHeight="1">
      <c r="A18" s="57" t="s">
        <v>33</v>
      </c>
      <c r="B18" s="247" t="s">
        <v>259</v>
      </c>
      <c r="C18" s="390" t="s">
        <v>737</v>
      </c>
      <c r="D18" s="391" t="s">
        <v>738</v>
      </c>
      <c r="E18" s="392" t="s">
        <v>741</v>
      </c>
      <c r="F18" s="388" t="s">
        <v>742</v>
      </c>
      <c r="G18" s="235">
        <v>219220</v>
      </c>
      <c r="H18" s="58"/>
      <c r="I18" s="58"/>
      <c r="J18" s="59">
        <f t="shared" si="4"/>
        <v>0</v>
      </c>
      <c r="K18" s="58"/>
      <c r="L18" s="58"/>
      <c r="M18" s="59">
        <f t="shared" si="5"/>
        <v>0</v>
      </c>
      <c r="N18" s="212">
        <f t="shared" si="6"/>
        <v>0</v>
      </c>
      <c r="O18" s="60">
        <f t="shared" si="7"/>
        <v>0</v>
      </c>
      <c r="P18" s="60">
        <f t="shared" si="1"/>
        <v>0</v>
      </c>
    </row>
    <row r="19" spans="1:16" ht="89.25" customHeight="1">
      <c r="A19" s="523" t="s">
        <v>34</v>
      </c>
      <c r="B19" s="511" t="s">
        <v>259</v>
      </c>
      <c r="C19" s="499" t="s">
        <v>747</v>
      </c>
      <c r="D19" s="501" t="s">
        <v>748</v>
      </c>
      <c r="E19" s="392" t="s">
        <v>743</v>
      </c>
      <c r="F19" s="388" t="s">
        <v>744</v>
      </c>
      <c r="G19" s="235">
        <v>336534</v>
      </c>
      <c r="H19" s="58"/>
      <c r="I19" s="58"/>
      <c r="J19" s="59">
        <f t="shared" si="4"/>
        <v>0</v>
      </c>
      <c r="K19" s="58"/>
      <c r="L19" s="58"/>
      <c r="M19" s="59">
        <f t="shared" si="5"/>
        <v>0</v>
      </c>
      <c r="N19" s="212">
        <f t="shared" si="6"/>
        <v>0</v>
      </c>
      <c r="O19" s="60">
        <f t="shared" si="7"/>
        <v>0</v>
      </c>
      <c r="P19" s="60">
        <f t="shared" si="1"/>
        <v>0</v>
      </c>
    </row>
    <row r="20" spans="1:16" ht="89.25" customHeight="1">
      <c r="A20" s="524"/>
      <c r="B20" s="525"/>
      <c r="C20" s="500"/>
      <c r="D20" s="502"/>
      <c r="E20" s="392" t="s">
        <v>745</v>
      </c>
      <c r="F20" s="388" t="s">
        <v>746</v>
      </c>
      <c r="G20" s="235">
        <v>336534</v>
      </c>
      <c r="H20" s="58"/>
      <c r="I20" s="58"/>
      <c r="J20" s="59">
        <f t="shared" si="4"/>
        <v>0</v>
      </c>
      <c r="K20" s="58"/>
      <c r="L20" s="58"/>
      <c r="M20" s="59">
        <f t="shared" si="5"/>
        <v>0</v>
      </c>
      <c r="N20" s="212">
        <f t="shared" si="6"/>
        <v>0</v>
      </c>
      <c r="O20" s="60">
        <f t="shared" si="7"/>
        <v>0</v>
      </c>
      <c r="P20" s="60">
        <f t="shared" si="1"/>
        <v>0</v>
      </c>
    </row>
    <row r="21" spans="1:16" ht="89.25" customHeight="1">
      <c r="A21" s="523" t="s">
        <v>35</v>
      </c>
      <c r="B21" s="511" t="s">
        <v>259</v>
      </c>
      <c r="C21" s="499" t="s">
        <v>749</v>
      </c>
      <c r="D21" s="501" t="s">
        <v>754</v>
      </c>
      <c r="E21" s="392" t="s">
        <v>750</v>
      </c>
      <c r="F21" s="388" t="s">
        <v>751</v>
      </c>
      <c r="G21" s="235">
        <v>234013</v>
      </c>
      <c r="H21" s="58"/>
      <c r="I21" s="58"/>
      <c r="J21" s="59">
        <f t="shared" si="4"/>
        <v>0</v>
      </c>
      <c r="K21" s="58"/>
      <c r="L21" s="58"/>
      <c r="M21" s="59">
        <f t="shared" si="5"/>
        <v>0</v>
      </c>
      <c r="N21" s="212">
        <f t="shared" si="6"/>
        <v>0</v>
      </c>
      <c r="O21" s="60">
        <f t="shared" si="7"/>
        <v>0</v>
      </c>
      <c r="P21" s="60">
        <f t="shared" si="1"/>
        <v>0</v>
      </c>
    </row>
    <row r="22" spans="1:16" ht="89.25" customHeight="1">
      <c r="A22" s="524"/>
      <c r="B22" s="525"/>
      <c r="C22" s="500"/>
      <c r="D22" s="502"/>
      <c r="E22" s="392" t="s">
        <v>752</v>
      </c>
      <c r="F22" s="388" t="s">
        <v>753</v>
      </c>
      <c r="G22" s="235">
        <v>234013</v>
      </c>
      <c r="H22" s="58"/>
      <c r="I22" s="58"/>
      <c r="J22" s="59">
        <f t="shared" si="4"/>
        <v>0</v>
      </c>
      <c r="K22" s="58"/>
      <c r="L22" s="58"/>
      <c r="M22" s="59">
        <f t="shared" si="5"/>
        <v>0</v>
      </c>
      <c r="N22" s="212">
        <f t="shared" si="6"/>
        <v>0</v>
      </c>
      <c r="O22" s="60">
        <f t="shared" si="7"/>
        <v>0</v>
      </c>
      <c r="P22" s="60">
        <f t="shared" si="1"/>
        <v>0</v>
      </c>
    </row>
    <row r="23" spans="1:16" ht="89.25" customHeight="1">
      <c r="A23" s="52" t="s">
        <v>36</v>
      </c>
      <c r="B23" s="247" t="s">
        <v>259</v>
      </c>
      <c r="C23" s="390" t="s">
        <v>755</v>
      </c>
      <c r="D23" s="393" t="s">
        <v>756</v>
      </c>
      <c r="E23" s="392" t="s">
        <v>759</v>
      </c>
      <c r="F23" s="388" t="s">
        <v>760</v>
      </c>
      <c r="G23" s="235">
        <v>350347</v>
      </c>
      <c r="H23" s="58"/>
      <c r="I23" s="58"/>
      <c r="J23" s="59">
        <f t="shared" si="4"/>
        <v>0</v>
      </c>
      <c r="K23" s="58"/>
      <c r="L23" s="58"/>
      <c r="M23" s="59">
        <f t="shared" si="5"/>
        <v>0</v>
      </c>
      <c r="N23" s="212">
        <f t="shared" si="6"/>
        <v>0</v>
      </c>
      <c r="O23" s="60">
        <f t="shared" si="7"/>
        <v>0</v>
      </c>
      <c r="P23" s="60">
        <f t="shared" si="1"/>
        <v>0</v>
      </c>
    </row>
    <row r="24" spans="1:16" ht="89.25" customHeight="1">
      <c r="A24" s="52" t="s">
        <v>87</v>
      </c>
      <c r="B24" s="247" t="s">
        <v>259</v>
      </c>
      <c r="C24" s="390" t="s">
        <v>757</v>
      </c>
      <c r="D24" s="393" t="s">
        <v>758</v>
      </c>
      <c r="E24" s="392" t="s">
        <v>761</v>
      </c>
      <c r="F24" s="388" t="s">
        <v>762</v>
      </c>
      <c r="G24" s="235">
        <v>248018</v>
      </c>
      <c r="H24" s="58"/>
      <c r="I24" s="58"/>
      <c r="J24" s="59">
        <f t="shared" si="4"/>
        <v>0</v>
      </c>
      <c r="K24" s="58"/>
      <c r="L24" s="58"/>
      <c r="M24" s="59">
        <f t="shared" si="5"/>
        <v>0</v>
      </c>
      <c r="N24" s="212">
        <f t="shared" si="6"/>
        <v>0</v>
      </c>
      <c r="O24" s="60">
        <f t="shared" si="7"/>
        <v>0</v>
      </c>
      <c r="P24" s="60">
        <f t="shared" si="1"/>
        <v>0</v>
      </c>
    </row>
    <row r="25" spans="1:16" ht="23.25" customHeight="1">
      <c r="A25" s="389">
        <f>A24+1</f>
        <v>11</v>
      </c>
      <c r="B25" s="248"/>
      <c r="C25" s="488" t="s">
        <v>37</v>
      </c>
      <c r="D25" s="489"/>
      <c r="E25" s="489"/>
      <c r="F25" s="489"/>
      <c r="G25" s="62"/>
      <c r="H25" s="63">
        <f t="shared" ref="H25:M25" si="8">SUM(H10:H24)</f>
        <v>0</v>
      </c>
      <c r="I25" s="63">
        <f t="shared" si="8"/>
        <v>0</v>
      </c>
      <c r="J25" s="63">
        <f t="shared" si="8"/>
        <v>0</v>
      </c>
      <c r="K25" s="63">
        <f t="shared" si="8"/>
        <v>0</v>
      </c>
      <c r="L25" s="63">
        <f t="shared" si="8"/>
        <v>0</v>
      </c>
      <c r="M25" s="63">
        <f t="shared" si="8"/>
        <v>0</v>
      </c>
      <c r="N25" s="211">
        <f>H25+K25</f>
        <v>0</v>
      </c>
      <c r="O25" s="56">
        <f>I25+L25</f>
        <v>0</v>
      </c>
      <c r="P25" s="56">
        <f>J25+M25</f>
        <v>0</v>
      </c>
    </row>
    <row r="26" spans="1:16" ht="21.75" customHeight="1">
      <c r="A26" s="328"/>
      <c r="B26" s="329"/>
      <c r="C26" s="330"/>
      <c r="D26" s="330"/>
      <c r="E26" s="330"/>
      <c r="F26" s="330"/>
      <c r="G26" s="331"/>
      <c r="H26" s="332"/>
      <c r="I26" s="332"/>
      <c r="J26" s="332"/>
      <c r="K26" s="333"/>
      <c r="L26" s="333"/>
      <c r="M26" s="333"/>
      <c r="N26" s="334"/>
      <c r="O26" s="334"/>
      <c r="P26" s="334"/>
    </row>
    <row r="27" spans="1:16" ht="13.5">
      <c r="C27" s="64"/>
      <c r="D27" s="373" t="s">
        <v>90</v>
      </c>
      <c r="E27" s="64"/>
      <c r="F27" s="64"/>
      <c r="G27" s="64"/>
      <c r="H27" s="66"/>
      <c r="I27" s="67"/>
      <c r="J27" s="67"/>
      <c r="K27" s="68"/>
      <c r="L27" s="68"/>
      <c r="M27" s="68"/>
      <c r="N27" s="68"/>
    </row>
    <row r="28" spans="1:16" ht="11.25" customHeight="1">
      <c r="C28" s="64"/>
      <c r="D28" s="373"/>
      <c r="E28" s="64"/>
      <c r="F28" s="64"/>
      <c r="G28" s="64"/>
      <c r="H28" s="179" t="s">
        <v>91</v>
      </c>
      <c r="I28" s="179"/>
      <c r="J28" s="179" t="s">
        <v>92</v>
      </c>
      <c r="K28" s="68"/>
      <c r="L28" s="68"/>
      <c r="M28" s="68" t="s">
        <v>14</v>
      </c>
      <c r="N28" s="68"/>
    </row>
    <row r="29" spans="1:16">
      <c r="C29" s="64"/>
      <c r="D29" s="373" t="s">
        <v>93</v>
      </c>
      <c r="E29" s="64"/>
      <c r="F29" s="64"/>
      <c r="G29" s="64"/>
      <c r="H29" s="68"/>
      <c r="I29" s="70"/>
      <c r="J29" s="70"/>
      <c r="K29" s="69"/>
      <c r="L29" s="69"/>
      <c r="M29" s="69"/>
      <c r="N29" s="69"/>
    </row>
    <row r="30" spans="1:16" ht="12" customHeight="1">
      <c r="D30" s="373"/>
      <c r="G30" s="64"/>
      <c r="H30" s="179" t="s">
        <v>91</v>
      </c>
      <c r="I30" s="179"/>
      <c r="J30" s="179" t="s">
        <v>92</v>
      </c>
      <c r="P30" s="71"/>
    </row>
    <row r="31" spans="1:16" ht="13.5">
      <c r="D31" s="373" t="s">
        <v>94</v>
      </c>
      <c r="G31" s="64"/>
      <c r="H31" s="72"/>
      <c r="I31" s="73"/>
    </row>
    <row r="32" spans="1:16">
      <c r="D32" s="374" t="s">
        <v>98</v>
      </c>
      <c r="G32" s="37"/>
    </row>
  </sheetData>
  <mergeCells count="32">
    <mergeCell ref="A19:A20"/>
    <mergeCell ref="B19:B20"/>
    <mergeCell ref="A21:A22"/>
    <mergeCell ref="B21:B22"/>
    <mergeCell ref="Q5:S6"/>
    <mergeCell ref="B14:B15"/>
    <mergeCell ref="A14:A15"/>
    <mergeCell ref="A4:P4"/>
    <mergeCell ref="D7:D8"/>
    <mergeCell ref="N7:P7"/>
    <mergeCell ref="G7:G8"/>
    <mergeCell ref="C7:C8"/>
    <mergeCell ref="A11:A13"/>
    <mergeCell ref="A1:P1"/>
    <mergeCell ref="A2:P2"/>
    <mergeCell ref="E7:E8"/>
    <mergeCell ref="H7:J7"/>
    <mergeCell ref="K7:M7"/>
    <mergeCell ref="D14:D15"/>
    <mergeCell ref="A7:A8"/>
    <mergeCell ref="A3:P3"/>
    <mergeCell ref="B7:B8"/>
    <mergeCell ref="B11:B13"/>
    <mergeCell ref="C25:F25"/>
    <mergeCell ref="C11:C13"/>
    <mergeCell ref="D11:D13"/>
    <mergeCell ref="C14:C15"/>
    <mergeCell ref="F7:F8"/>
    <mergeCell ref="C19:C20"/>
    <mergeCell ref="D19:D20"/>
    <mergeCell ref="C21:C22"/>
    <mergeCell ref="D21:D22"/>
  </mergeCells>
  <pageMargins left="0.19685039370078741" right="0.19685039370078741" top="0.31496062992125984" bottom="0.27559055118110237" header="0.15748031496062992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105"/>
  <sheetViews>
    <sheetView zoomScale="106" zoomScaleNormal="106" workbookViewId="0">
      <pane xSplit="3" ySplit="10" topLeftCell="E41" activePane="bottomRight" state="frozen"/>
      <selection activeCell="Q19" sqref="Q19"/>
      <selection pane="topRight" activeCell="Q19" sqref="Q19"/>
      <selection pane="bottomLeft" activeCell="Q19" sqref="Q19"/>
      <selection pane="bottomRight" activeCell="T41" sqref="T41"/>
    </sheetView>
  </sheetViews>
  <sheetFormatPr defaultColWidth="8.85546875" defaultRowHeight="12.75"/>
  <cols>
    <col min="1" max="1" width="8.85546875" style="4"/>
    <col min="2" max="2" width="25" style="79" customWidth="1"/>
    <col min="3" max="3" width="4.42578125" style="4" customWidth="1"/>
    <col min="4" max="4" width="6.28515625" style="4" customWidth="1"/>
    <col min="5" max="5" width="9.5703125" style="4" customWidth="1"/>
    <col min="6" max="6" width="5.7109375" style="4" customWidth="1"/>
    <col min="7" max="7" width="10" style="4" customWidth="1"/>
    <col min="8" max="8" width="8.7109375" style="4" customWidth="1"/>
    <col min="9" max="9" width="10" style="4" customWidth="1"/>
    <col min="10" max="10" width="13.28515625" style="4" customWidth="1"/>
    <col min="11" max="11" width="10.7109375" style="4" customWidth="1"/>
    <col min="12" max="12" width="9.140625" style="4" customWidth="1"/>
    <col min="13" max="13" width="8.7109375" style="4" customWidth="1"/>
    <col min="14" max="14" width="14.42578125" style="4" customWidth="1"/>
    <col min="15" max="15" width="11.140625" style="4" customWidth="1"/>
    <col min="16" max="16" width="9.140625" style="4" customWidth="1"/>
    <col min="17" max="17" width="8.5703125" style="4" customWidth="1"/>
    <col min="18" max="18" width="16.28515625" style="4" customWidth="1"/>
    <col min="19" max="19" width="9.42578125" style="4" customWidth="1"/>
    <col min="20" max="20" width="53.140625" style="4" customWidth="1"/>
    <col min="21" max="16384" width="8.85546875" style="4"/>
  </cols>
  <sheetData>
    <row r="1" spans="1:19" s="41" customFormat="1" ht="30.75" customHeight="1">
      <c r="B1" s="74"/>
      <c r="C1" s="75"/>
      <c r="D1" s="547" t="s">
        <v>266</v>
      </c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9"/>
      <c r="P1" s="549"/>
      <c r="Q1" s="549"/>
      <c r="R1" s="549"/>
      <c r="S1" s="549"/>
    </row>
    <row r="2" spans="1:19" s="41" customFormat="1" ht="15.75" customHeight="1">
      <c r="B2" s="76"/>
      <c r="C2" s="75"/>
      <c r="D2" s="557" t="s">
        <v>727</v>
      </c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49"/>
      <c r="P2" s="549"/>
      <c r="Q2" s="549"/>
      <c r="R2" s="549"/>
      <c r="S2" s="549"/>
    </row>
    <row r="3" spans="1:19" ht="17.25" customHeight="1">
      <c r="B3" s="77"/>
      <c r="C3" s="75"/>
      <c r="D3" s="53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480"/>
      <c r="P3" s="480"/>
      <c r="Q3" s="480"/>
      <c r="R3" s="480"/>
      <c r="S3" s="480"/>
    </row>
    <row r="4" spans="1:19" ht="14.25" customHeight="1">
      <c r="B4" s="182"/>
      <c r="C4" s="181"/>
      <c r="D4" s="483" t="s">
        <v>70</v>
      </c>
      <c r="E4" s="539"/>
      <c r="F4" s="539"/>
      <c r="G4" s="539"/>
      <c r="H4" s="539"/>
      <c r="I4" s="539"/>
      <c r="J4" s="539"/>
      <c r="K4" s="540"/>
      <c r="L4" s="540"/>
      <c r="M4" s="540"/>
      <c r="N4" s="540"/>
      <c r="O4" s="540"/>
      <c r="P4" s="540"/>
      <c r="Q4" s="480"/>
      <c r="R4" s="480"/>
      <c r="S4" s="480"/>
    </row>
    <row r="5" spans="1:19" ht="13.5" customHeight="1">
      <c r="B5" s="78"/>
      <c r="C5" s="78"/>
      <c r="D5" s="541" t="s">
        <v>45</v>
      </c>
      <c r="E5" s="532"/>
      <c r="F5" s="532"/>
      <c r="G5" s="532"/>
      <c r="H5" s="532"/>
      <c r="I5" s="532"/>
      <c r="J5" s="532"/>
      <c r="K5" s="532"/>
      <c r="L5" s="532"/>
      <c r="M5" s="532"/>
      <c r="N5" s="532"/>
    </row>
    <row r="6" spans="1:19" ht="16.5" customHeight="1">
      <c r="B6" s="78"/>
      <c r="C6" s="78"/>
      <c r="D6" s="541" t="s">
        <v>44</v>
      </c>
      <c r="E6" s="532"/>
      <c r="F6" s="532"/>
      <c r="G6" s="532"/>
      <c r="H6" s="532"/>
      <c r="I6" s="532"/>
      <c r="J6" s="532"/>
      <c r="K6" s="532"/>
      <c r="L6" s="532"/>
      <c r="M6" s="532"/>
      <c r="N6" s="532"/>
    </row>
    <row r="7" spans="1:19" ht="14.25" customHeight="1">
      <c r="H7" s="41" t="s">
        <v>48</v>
      </c>
      <c r="I7" s="41"/>
    </row>
    <row r="8" spans="1:19" ht="32.25" customHeight="1">
      <c r="A8" s="510" t="s">
        <v>222</v>
      </c>
      <c r="B8" s="561" t="s">
        <v>980</v>
      </c>
      <c r="C8" s="563" t="s">
        <v>27</v>
      </c>
      <c r="D8" s="537" t="s">
        <v>57</v>
      </c>
      <c r="E8" s="537" t="s">
        <v>689</v>
      </c>
      <c r="F8" s="535" t="s">
        <v>59</v>
      </c>
      <c r="G8" s="550" t="s">
        <v>96</v>
      </c>
      <c r="H8" s="551"/>
      <c r="I8" s="552"/>
      <c r="J8" s="552"/>
      <c r="K8" s="550" t="s">
        <v>52</v>
      </c>
      <c r="L8" s="551"/>
      <c r="M8" s="553"/>
      <c r="N8" s="553"/>
      <c r="O8" s="554" t="s">
        <v>53</v>
      </c>
      <c r="P8" s="555"/>
      <c r="Q8" s="552"/>
      <c r="R8" s="552"/>
      <c r="S8" s="556"/>
    </row>
    <row r="9" spans="1:19" ht="93" customHeight="1">
      <c r="A9" s="510"/>
      <c r="B9" s="562"/>
      <c r="C9" s="564"/>
      <c r="D9" s="546"/>
      <c r="E9" s="538"/>
      <c r="F9" s="536"/>
      <c r="G9" s="44" t="s">
        <v>13</v>
      </c>
      <c r="H9" s="44" t="s">
        <v>60</v>
      </c>
      <c r="I9" s="44" t="s">
        <v>61</v>
      </c>
      <c r="J9" s="80" t="s">
        <v>62</v>
      </c>
      <c r="K9" s="44" t="s">
        <v>13</v>
      </c>
      <c r="L9" s="44" t="s">
        <v>60</v>
      </c>
      <c r="M9" s="44" t="s">
        <v>61</v>
      </c>
      <c r="N9" s="80" t="s">
        <v>62</v>
      </c>
      <c r="O9" s="44" t="s">
        <v>13</v>
      </c>
      <c r="P9" s="44" t="s">
        <v>60</v>
      </c>
      <c r="Q9" s="44" t="s">
        <v>61</v>
      </c>
      <c r="R9" s="80" t="s">
        <v>62</v>
      </c>
      <c r="S9" s="81" t="s">
        <v>63</v>
      </c>
    </row>
    <row r="10" spans="1:19" ht="14.25" customHeight="1">
      <c r="A10" s="232">
        <v>1</v>
      </c>
      <c r="B10" s="238">
        <v>2</v>
      </c>
      <c r="C10" s="82">
        <v>3</v>
      </c>
      <c r="D10" s="238">
        <v>4</v>
      </c>
      <c r="E10" s="238">
        <v>5</v>
      </c>
      <c r="F10" s="44">
        <v>6</v>
      </c>
      <c r="G10" s="44">
        <v>7</v>
      </c>
      <c r="H10" s="239">
        <v>8</v>
      </c>
      <c r="I10" s="238">
        <v>9</v>
      </c>
      <c r="J10" s="44">
        <v>10</v>
      </c>
      <c r="K10" s="44">
        <v>11</v>
      </c>
      <c r="L10" s="44">
        <v>12</v>
      </c>
      <c r="M10" s="239">
        <v>13</v>
      </c>
      <c r="N10" s="14">
        <v>14</v>
      </c>
      <c r="O10" s="44" t="s">
        <v>137</v>
      </c>
      <c r="P10" s="44">
        <v>16</v>
      </c>
      <c r="Q10" s="239" t="s">
        <v>89</v>
      </c>
      <c r="R10" s="238" t="s">
        <v>267</v>
      </c>
      <c r="S10" s="83" t="s">
        <v>268</v>
      </c>
    </row>
    <row r="11" spans="1:19" ht="25.5" customHeight="1">
      <c r="A11" s="30" t="s">
        <v>226</v>
      </c>
      <c r="B11" s="84" t="s">
        <v>17</v>
      </c>
      <c r="C11" s="140" t="s">
        <v>28</v>
      </c>
      <c r="D11" s="85"/>
      <c r="E11" s="13">
        <f t="shared" ref="E11:E41" si="0">ROUND(IF(D11=0,0,O11/(D11*F11)),0)</f>
        <v>0</v>
      </c>
      <c r="F11" s="85"/>
      <c r="G11" s="85"/>
      <c r="H11" s="86">
        <f>IF(I11=0,0,G11/I11)</f>
        <v>0</v>
      </c>
      <c r="I11" s="85"/>
      <c r="J11" s="85"/>
      <c r="K11" s="85"/>
      <c r="L11" s="86">
        <f t="shared" ref="L11:L74" si="1">IF(M11=0,0,K11/M11)</f>
        <v>0</v>
      </c>
      <c r="M11" s="85"/>
      <c r="N11" s="85"/>
      <c r="O11" s="87">
        <f t="shared" ref="O11:O41" si="2">G11+K11</f>
        <v>0</v>
      </c>
      <c r="P11" s="86">
        <f>IF(Q11=0,0,O11/Q11)</f>
        <v>0</v>
      </c>
      <c r="Q11" s="87">
        <f t="shared" ref="Q11:Q41" si="3">I11+M11</f>
        <v>0</v>
      </c>
      <c r="R11" s="87">
        <f t="shared" ref="R11:R41" si="4">J11+N11</f>
        <v>0</v>
      </c>
      <c r="S11" s="13">
        <f>ROUND(IF(Q11=0,0,R11/Q11),0)</f>
        <v>0</v>
      </c>
    </row>
    <row r="12" spans="1:19" ht="15.75" customHeight="1">
      <c r="A12" s="30" t="s">
        <v>226</v>
      </c>
      <c r="B12" s="88" t="s">
        <v>50</v>
      </c>
      <c r="C12" s="141" t="s">
        <v>29</v>
      </c>
      <c r="D12" s="85"/>
      <c r="E12" s="13">
        <f t="shared" si="0"/>
        <v>0</v>
      </c>
      <c r="F12" s="85"/>
      <c r="G12" s="85"/>
      <c r="H12" s="86">
        <f t="shared" ref="H12:H74" si="5">IF(I12=0,0,G12/I12)</f>
        <v>0</v>
      </c>
      <c r="I12" s="85"/>
      <c r="J12" s="85"/>
      <c r="K12" s="85"/>
      <c r="L12" s="86">
        <f t="shared" si="1"/>
        <v>0</v>
      </c>
      <c r="M12" s="85"/>
      <c r="N12" s="85"/>
      <c r="O12" s="87">
        <f t="shared" si="2"/>
        <v>0</v>
      </c>
      <c r="P12" s="86">
        <f t="shared" ref="P12:P78" si="6">IF(Q12=0,0,O12/Q12)</f>
        <v>0</v>
      </c>
      <c r="Q12" s="87">
        <f t="shared" si="3"/>
        <v>0</v>
      </c>
      <c r="R12" s="87">
        <f t="shared" si="4"/>
        <v>0</v>
      </c>
      <c r="S12" s="13">
        <f t="shared" ref="S12:S61" si="7">ROUND(IF(Q12=0,0,R12/Q12),0)</f>
        <v>0</v>
      </c>
    </row>
    <row r="13" spans="1:19" ht="27.75" customHeight="1">
      <c r="A13" s="30" t="s">
        <v>227</v>
      </c>
      <c r="B13" s="84" t="s">
        <v>39</v>
      </c>
      <c r="C13" s="141" t="s">
        <v>30</v>
      </c>
      <c r="D13" s="85"/>
      <c r="E13" s="13">
        <f t="shared" si="0"/>
        <v>0</v>
      </c>
      <c r="F13" s="85"/>
      <c r="G13" s="85"/>
      <c r="H13" s="86">
        <f t="shared" si="5"/>
        <v>0</v>
      </c>
      <c r="I13" s="85"/>
      <c r="J13" s="85"/>
      <c r="K13" s="85"/>
      <c r="L13" s="86">
        <f t="shared" si="1"/>
        <v>0</v>
      </c>
      <c r="M13" s="85"/>
      <c r="N13" s="85"/>
      <c r="O13" s="87">
        <f t="shared" si="2"/>
        <v>0</v>
      </c>
      <c r="P13" s="86">
        <f t="shared" si="6"/>
        <v>0</v>
      </c>
      <c r="Q13" s="87">
        <f t="shared" si="3"/>
        <v>0</v>
      </c>
      <c r="R13" s="87">
        <f t="shared" si="4"/>
        <v>0</v>
      </c>
      <c r="S13" s="13">
        <f t="shared" si="7"/>
        <v>0</v>
      </c>
    </row>
    <row r="14" spans="1:19" ht="16.5" customHeight="1">
      <c r="A14" s="30" t="s">
        <v>227</v>
      </c>
      <c r="B14" s="88" t="s">
        <v>50</v>
      </c>
      <c r="C14" s="141" t="s">
        <v>31</v>
      </c>
      <c r="D14" s="85"/>
      <c r="E14" s="13">
        <f t="shared" si="0"/>
        <v>0</v>
      </c>
      <c r="F14" s="85"/>
      <c r="G14" s="85"/>
      <c r="H14" s="86">
        <f t="shared" si="5"/>
        <v>0</v>
      </c>
      <c r="I14" s="85"/>
      <c r="J14" s="85"/>
      <c r="K14" s="85"/>
      <c r="L14" s="86">
        <f t="shared" si="1"/>
        <v>0</v>
      </c>
      <c r="M14" s="85"/>
      <c r="N14" s="85"/>
      <c r="O14" s="87">
        <f t="shared" si="2"/>
        <v>0</v>
      </c>
      <c r="P14" s="86">
        <f t="shared" si="6"/>
        <v>0</v>
      </c>
      <c r="Q14" s="87">
        <f t="shared" si="3"/>
        <v>0</v>
      </c>
      <c r="R14" s="87">
        <f t="shared" si="4"/>
        <v>0</v>
      </c>
      <c r="S14" s="13">
        <f t="shared" si="7"/>
        <v>0</v>
      </c>
    </row>
    <row r="15" spans="1:19" ht="25.5" customHeight="1">
      <c r="A15" s="30" t="s">
        <v>227</v>
      </c>
      <c r="B15" s="84" t="s">
        <v>19</v>
      </c>
      <c r="C15" s="141" t="s">
        <v>32</v>
      </c>
      <c r="D15" s="85"/>
      <c r="E15" s="13">
        <f t="shared" si="0"/>
        <v>0</v>
      </c>
      <c r="F15" s="85"/>
      <c r="G15" s="85"/>
      <c r="H15" s="86">
        <f t="shared" si="5"/>
        <v>0</v>
      </c>
      <c r="I15" s="85"/>
      <c r="J15" s="85"/>
      <c r="K15" s="85"/>
      <c r="L15" s="86">
        <f t="shared" si="1"/>
        <v>0</v>
      </c>
      <c r="M15" s="85"/>
      <c r="N15" s="85"/>
      <c r="O15" s="87">
        <f t="shared" si="2"/>
        <v>0</v>
      </c>
      <c r="P15" s="86">
        <f t="shared" si="6"/>
        <v>0</v>
      </c>
      <c r="Q15" s="87">
        <f t="shared" si="3"/>
        <v>0</v>
      </c>
      <c r="R15" s="87">
        <f t="shared" si="4"/>
        <v>0</v>
      </c>
      <c r="S15" s="13">
        <f t="shared" si="7"/>
        <v>0</v>
      </c>
    </row>
    <row r="16" spans="1:19" ht="16.5" customHeight="1">
      <c r="A16" s="30" t="s">
        <v>227</v>
      </c>
      <c r="B16" s="88" t="s">
        <v>50</v>
      </c>
      <c r="C16" s="141" t="s">
        <v>33</v>
      </c>
      <c r="D16" s="85"/>
      <c r="E16" s="13">
        <f t="shared" si="0"/>
        <v>0</v>
      </c>
      <c r="F16" s="85"/>
      <c r="G16" s="85"/>
      <c r="H16" s="86">
        <f t="shared" si="5"/>
        <v>0</v>
      </c>
      <c r="I16" s="85"/>
      <c r="J16" s="85"/>
      <c r="K16" s="85"/>
      <c r="L16" s="86">
        <f t="shared" si="1"/>
        <v>0</v>
      </c>
      <c r="M16" s="85"/>
      <c r="N16" s="85"/>
      <c r="O16" s="87">
        <f t="shared" si="2"/>
        <v>0</v>
      </c>
      <c r="P16" s="86">
        <f>IF(Q16=0,0,O16/Q16)</f>
        <v>0</v>
      </c>
      <c r="Q16" s="87">
        <f t="shared" si="3"/>
        <v>0</v>
      </c>
      <c r="R16" s="87">
        <f t="shared" si="4"/>
        <v>0</v>
      </c>
      <c r="S16" s="13">
        <f t="shared" si="7"/>
        <v>0</v>
      </c>
    </row>
    <row r="17" spans="1:19" ht="21.75" customHeight="1">
      <c r="A17" s="30" t="s">
        <v>228</v>
      </c>
      <c r="B17" s="89" t="s">
        <v>1</v>
      </c>
      <c r="C17" s="140" t="s">
        <v>34</v>
      </c>
      <c r="D17" s="85"/>
      <c r="E17" s="13">
        <f t="shared" si="0"/>
        <v>0</v>
      </c>
      <c r="F17" s="85"/>
      <c r="G17" s="85"/>
      <c r="H17" s="86">
        <f t="shared" si="5"/>
        <v>0</v>
      </c>
      <c r="I17" s="85"/>
      <c r="J17" s="85"/>
      <c r="K17" s="85"/>
      <c r="L17" s="86">
        <f t="shared" si="1"/>
        <v>0</v>
      </c>
      <c r="M17" s="85"/>
      <c r="N17" s="85"/>
      <c r="O17" s="87">
        <f t="shared" si="2"/>
        <v>0</v>
      </c>
      <c r="P17" s="86">
        <f t="shared" si="6"/>
        <v>0</v>
      </c>
      <c r="Q17" s="87">
        <f t="shared" si="3"/>
        <v>0</v>
      </c>
      <c r="R17" s="87">
        <f t="shared" si="4"/>
        <v>0</v>
      </c>
      <c r="S17" s="13">
        <f t="shared" si="7"/>
        <v>0</v>
      </c>
    </row>
    <row r="18" spans="1:19" ht="14.25" customHeight="1">
      <c r="A18" s="30" t="s">
        <v>228</v>
      </c>
      <c r="B18" s="88" t="s">
        <v>50</v>
      </c>
      <c r="C18" s="141" t="s">
        <v>35</v>
      </c>
      <c r="D18" s="85"/>
      <c r="E18" s="13">
        <f t="shared" si="0"/>
        <v>0</v>
      </c>
      <c r="F18" s="85"/>
      <c r="G18" s="85"/>
      <c r="H18" s="86">
        <f t="shared" si="5"/>
        <v>0</v>
      </c>
      <c r="I18" s="85"/>
      <c r="J18" s="85"/>
      <c r="K18" s="85"/>
      <c r="L18" s="86">
        <f t="shared" si="1"/>
        <v>0</v>
      </c>
      <c r="M18" s="85"/>
      <c r="N18" s="85"/>
      <c r="O18" s="87">
        <f t="shared" si="2"/>
        <v>0</v>
      </c>
      <c r="P18" s="86">
        <f t="shared" si="6"/>
        <v>0</v>
      </c>
      <c r="Q18" s="87">
        <f t="shared" si="3"/>
        <v>0</v>
      </c>
      <c r="R18" s="87">
        <f t="shared" si="4"/>
        <v>0</v>
      </c>
      <c r="S18" s="13">
        <f t="shared" si="7"/>
        <v>0</v>
      </c>
    </row>
    <row r="19" spans="1:19" ht="22.5" customHeight="1">
      <c r="A19" s="30" t="s">
        <v>229</v>
      </c>
      <c r="B19" s="89" t="s">
        <v>9</v>
      </c>
      <c r="C19" s="141" t="s">
        <v>36</v>
      </c>
      <c r="D19" s="85"/>
      <c r="E19" s="13">
        <f t="shared" si="0"/>
        <v>0</v>
      </c>
      <c r="F19" s="85"/>
      <c r="G19" s="85"/>
      <c r="H19" s="86">
        <f t="shared" si="5"/>
        <v>0</v>
      </c>
      <c r="I19" s="85"/>
      <c r="J19" s="85"/>
      <c r="K19" s="85"/>
      <c r="L19" s="86">
        <f t="shared" si="1"/>
        <v>0</v>
      </c>
      <c r="M19" s="85"/>
      <c r="N19" s="85"/>
      <c r="O19" s="87">
        <f t="shared" si="2"/>
        <v>0</v>
      </c>
      <c r="P19" s="86">
        <f t="shared" si="6"/>
        <v>0</v>
      </c>
      <c r="Q19" s="87">
        <f t="shared" si="3"/>
        <v>0</v>
      </c>
      <c r="R19" s="87">
        <f t="shared" si="4"/>
        <v>0</v>
      </c>
      <c r="S19" s="13">
        <f t="shared" si="7"/>
        <v>0</v>
      </c>
    </row>
    <row r="20" spans="1:19" ht="15.75" customHeight="1">
      <c r="A20" s="30" t="s">
        <v>229</v>
      </c>
      <c r="B20" s="88" t="s">
        <v>50</v>
      </c>
      <c r="C20" s="31">
        <v>10</v>
      </c>
      <c r="D20" s="85"/>
      <c r="E20" s="13">
        <f t="shared" si="0"/>
        <v>0</v>
      </c>
      <c r="F20" s="85"/>
      <c r="G20" s="85"/>
      <c r="H20" s="86">
        <f t="shared" si="5"/>
        <v>0</v>
      </c>
      <c r="I20" s="85"/>
      <c r="J20" s="85"/>
      <c r="K20" s="85"/>
      <c r="L20" s="86">
        <f t="shared" si="1"/>
        <v>0</v>
      </c>
      <c r="M20" s="85"/>
      <c r="N20" s="85"/>
      <c r="O20" s="87">
        <f t="shared" si="2"/>
        <v>0</v>
      </c>
      <c r="P20" s="86">
        <f t="shared" si="6"/>
        <v>0</v>
      </c>
      <c r="Q20" s="87">
        <f t="shared" si="3"/>
        <v>0</v>
      </c>
      <c r="R20" s="87">
        <f t="shared" si="4"/>
        <v>0</v>
      </c>
      <c r="S20" s="13">
        <f t="shared" si="7"/>
        <v>0</v>
      </c>
    </row>
    <row r="21" spans="1:19" ht="27.75" customHeight="1">
      <c r="A21" s="30" t="s">
        <v>230</v>
      </c>
      <c r="B21" s="89" t="s">
        <v>18</v>
      </c>
      <c r="C21" s="31">
        <f>SUM(C20+1)</f>
        <v>11</v>
      </c>
      <c r="D21" s="85"/>
      <c r="E21" s="13">
        <f t="shared" si="0"/>
        <v>0</v>
      </c>
      <c r="F21" s="85"/>
      <c r="G21" s="85"/>
      <c r="H21" s="86">
        <f t="shared" si="5"/>
        <v>0</v>
      </c>
      <c r="I21" s="85"/>
      <c r="J21" s="85"/>
      <c r="K21" s="85"/>
      <c r="L21" s="86">
        <f t="shared" si="1"/>
        <v>0</v>
      </c>
      <c r="M21" s="85"/>
      <c r="N21" s="85"/>
      <c r="O21" s="87">
        <f t="shared" si="2"/>
        <v>0</v>
      </c>
      <c r="P21" s="86">
        <f t="shared" si="6"/>
        <v>0</v>
      </c>
      <c r="Q21" s="87">
        <f t="shared" si="3"/>
        <v>0</v>
      </c>
      <c r="R21" s="87">
        <f t="shared" si="4"/>
        <v>0</v>
      </c>
      <c r="S21" s="13">
        <f t="shared" si="7"/>
        <v>0</v>
      </c>
    </row>
    <row r="22" spans="1:19" ht="15" customHeight="1">
      <c r="A22" s="30" t="s">
        <v>230</v>
      </c>
      <c r="B22" s="88" t="s">
        <v>50</v>
      </c>
      <c r="C22" s="31">
        <f t="shared" ref="C22:C83" si="8">SUM(C21+1)</f>
        <v>12</v>
      </c>
      <c r="D22" s="85"/>
      <c r="E22" s="13">
        <f t="shared" si="0"/>
        <v>0</v>
      </c>
      <c r="F22" s="85"/>
      <c r="G22" s="85"/>
      <c r="H22" s="86">
        <f t="shared" si="5"/>
        <v>0</v>
      </c>
      <c r="I22" s="85"/>
      <c r="J22" s="85"/>
      <c r="K22" s="85"/>
      <c r="L22" s="86">
        <f t="shared" si="1"/>
        <v>0</v>
      </c>
      <c r="M22" s="85"/>
      <c r="N22" s="85"/>
      <c r="O22" s="87">
        <f t="shared" si="2"/>
        <v>0</v>
      </c>
      <c r="P22" s="86">
        <f t="shared" si="6"/>
        <v>0</v>
      </c>
      <c r="Q22" s="87">
        <f t="shared" si="3"/>
        <v>0</v>
      </c>
      <c r="R22" s="87">
        <f t="shared" si="4"/>
        <v>0</v>
      </c>
      <c r="S22" s="13">
        <f t="shared" si="7"/>
        <v>0</v>
      </c>
    </row>
    <row r="23" spans="1:19" ht="22.5" customHeight="1">
      <c r="A23" s="30" t="s">
        <v>231</v>
      </c>
      <c r="B23" s="89" t="s">
        <v>20</v>
      </c>
      <c r="C23" s="31">
        <f t="shared" si="8"/>
        <v>13</v>
      </c>
      <c r="D23" s="85"/>
      <c r="E23" s="13">
        <f t="shared" si="0"/>
        <v>0</v>
      </c>
      <c r="F23" s="85"/>
      <c r="G23" s="85"/>
      <c r="H23" s="86">
        <f t="shared" si="5"/>
        <v>0</v>
      </c>
      <c r="I23" s="85"/>
      <c r="J23" s="85"/>
      <c r="K23" s="85"/>
      <c r="L23" s="86">
        <f t="shared" si="1"/>
        <v>0</v>
      </c>
      <c r="M23" s="85"/>
      <c r="N23" s="85"/>
      <c r="O23" s="87">
        <f t="shared" si="2"/>
        <v>0</v>
      </c>
      <c r="P23" s="86">
        <f t="shared" si="6"/>
        <v>0</v>
      </c>
      <c r="Q23" s="87">
        <f t="shared" si="3"/>
        <v>0</v>
      </c>
      <c r="R23" s="87">
        <f t="shared" si="4"/>
        <v>0</v>
      </c>
      <c r="S23" s="13">
        <f t="shared" si="7"/>
        <v>0</v>
      </c>
    </row>
    <row r="24" spans="1:19" ht="14.25" customHeight="1">
      <c r="A24" s="30" t="s">
        <v>231</v>
      </c>
      <c r="B24" s="88" t="s">
        <v>50</v>
      </c>
      <c r="C24" s="31">
        <f t="shared" si="8"/>
        <v>14</v>
      </c>
      <c r="D24" s="85"/>
      <c r="E24" s="13">
        <f t="shared" si="0"/>
        <v>0</v>
      </c>
      <c r="F24" s="85"/>
      <c r="G24" s="85"/>
      <c r="H24" s="86">
        <f t="shared" si="5"/>
        <v>0</v>
      </c>
      <c r="I24" s="85"/>
      <c r="J24" s="85"/>
      <c r="K24" s="85"/>
      <c r="L24" s="86">
        <f t="shared" si="1"/>
        <v>0</v>
      </c>
      <c r="M24" s="85"/>
      <c r="N24" s="85"/>
      <c r="O24" s="87">
        <f t="shared" si="2"/>
        <v>0</v>
      </c>
      <c r="P24" s="86">
        <f t="shared" si="6"/>
        <v>0</v>
      </c>
      <c r="Q24" s="87">
        <f t="shared" si="3"/>
        <v>0</v>
      </c>
      <c r="R24" s="87">
        <f t="shared" si="4"/>
        <v>0</v>
      </c>
      <c r="S24" s="13">
        <f t="shared" si="7"/>
        <v>0</v>
      </c>
    </row>
    <row r="25" spans="1:19" ht="21.75" customHeight="1">
      <c r="A25" s="30" t="s">
        <v>232</v>
      </c>
      <c r="B25" s="90" t="s">
        <v>2</v>
      </c>
      <c r="C25" s="31">
        <f t="shared" si="8"/>
        <v>15</v>
      </c>
      <c r="D25" s="85"/>
      <c r="E25" s="13">
        <f t="shared" si="0"/>
        <v>0</v>
      </c>
      <c r="F25" s="85"/>
      <c r="G25" s="85"/>
      <c r="H25" s="86">
        <f t="shared" si="5"/>
        <v>0</v>
      </c>
      <c r="I25" s="85"/>
      <c r="J25" s="85"/>
      <c r="K25" s="85"/>
      <c r="L25" s="86">
        <f t="shared" si="1"/>
        <v>0</v>
      </c>
      <c r="M25" s="85"/>
      <c r="N25" s="85"/>
      <c r="O25" s="87">
        <f t="shared" si="2"/>
        <v>0</v>
      </c>
      <c r="P25" s="86">
        <f t="shared" si="6"/>
        <v>0</v>
      </c>
      <c r="Q25" s="87">
        <f t="shared" si="3"/>
        <v>0</v>
      </c>
      <c r="R25" s="87">
        <f t="shared" si="4"/>
        <v>0</v>
      </c>
      <c r="S25" s="13">
        <f t="shared" si="7"/>
        <v>0</v>
      </c>
    </row>
    <row r="26" spans="1:19" ht="15" customHeight="1">
      <c r="A26" s="30" t="s">
        <v>330</v>
      </c>
      <c r="B26" s="88" t="s">
        <v>50</v>
      </c>
      <c r="C26" s="31">
        <f t="shared" si="8"/>
        <v>16</v>
      </c>
      <c r="D26" s="85"/>
      <c r="E26" s="13">
        <f t="shared" si="0"/>
        <v>0</v>
      </c>
      <c r="F26" s="85"/>
      <c r="G26" s="85"/>
      <c r="H26" s="86">
        <f t="shared" si="5"/>
        <v>0</v>
      </c>
      <c r="I26" s="85"/>
      <c r="J26" s="85"/>
      <c r="K26" s="85"/>
      <c r="L26" s="86">
        <f t="shared" si="1"/>
        <v>0</v>
      </c>
      <c r="M26" s="85"/>
      <c r="N26" s="85"/>
      <c r="O26" s="87">
        <f t="shared" si="2"/>
        <v>0</v>
      </c>
      <c r="P26" s="86">
        <f t="shared" si="6"/>
        <v>0</v>
      </c>
      <c r="Q26" s="87">
        <f t="shared" si="3"/>
        <v>0</v>
      </c>
      <c r="R26" s="87">
        <f t="shared" si="4"/>
        <v>0</v>
      </c>
      <c r="S26" s="13">
        <f t="shared" si="7"/>
        <v>0</v>
      </c>
    </row>
    <row r="27" spans="1:19" ht="17.25" customHeight="1">
      <c r="A27" s="30" t="s">
        <v>233</v>
      </c>
      <c r="B27" s="90" t="s">
        <v>22</v>
      </c>
      <c r="C27" s="31">
        <f t="shared" si="8"/>
        <v>17</v>
      </c>
      <c r="D27" s="85"/>
      <c r="E27" s="13">
        <f t="shared" si="0"/>
        <v>0</v>
      </c>
      <c r="F27" s="85"/>
      <c r="G27" s="85"/>
      <c r="H27" s="86">
        <f t="shared" si="5"/>
        <v>0</v>
      </c>
      <c r="I27" s="85"/>
      <c r="J27" s="85"/>
      <c r="K27" s="85"/>
      <c r="L27" s="86">
        <f t="shared" si="1"/>
        <v>0</v>
      </c>
      <c r="M27" s="85"/>
      <c r="N27" s="85"/>
      <c r="O27" s="87">
        <f t="shared" si="2"/>
        <v>0</v>
      </c>
      <c r="P27" s="86">
        <f t="shared" si="6"/>
        <v>0</v>
      </c>
      <c r="Q27" s="87">
        <f t="shared" si="3"/>
        <v>0</v>
      </c>
      <c r="R27" s="87">
        <f t="shared" si="4"/>
        <v>0</v>
      </c>
      <c r="S27" s="13">
        <f t="shared" si="7"/>
        <v>0</v>
      </c>
    </row>
    <row r="28" spans="1:19" ht="16.5" customHeight="1">
      <c r="A28" s="30" t="s">
        <v>233</v>
      </c>
      <c r="B28" s="88" t="s">
        <v>50</v>
      </c>
      <c r="C28" s="31">
        <f t="shared" si="8"/>
        <v>18</v>
      </c>
      <c r="D28" s="85"/>
      <c r="E28" s="13">
        <f t="shared" si="0"/>
        <v>0</v>
      </c>
      <c r="F28" s="85"/>
      <c r="G28" s="85"/>
      <c r="H28" s="86">
        <f t="shared" si="5"/>
        <v>0</v>
      </c>
      <c r="I28" s="85"/>
      <c r="J28" s="85"/>
      <c r="K28" s="85"/>
      <c r="L28" s="86">
        <f t="shared" si="1"/>
        <v>0</v>
      </c>
      <c r="M28" s="85"/>
      <c r="N28" s="85"/>
      <c r="O28" s="87">
        <f t="shared" si="2"/>
        <v>0</v>
      </c>
      <c r="P28" s="86">
        <f t="shared" si="6"/>
        <v>0</v>
      </c>
      <c r="Q28" s="87">
        <f t="shared" si="3"/>
        <v>0</v>
      </c>
      <c r="R28" s="87">
        <f t="shared" si="4"/>
        <v>0</v>
      </c>
      <c r="S28" s="13">
        <f t="shared" si="7"/>
        <v>0</v>
      </c>
    </row>
    <row r="29" spans="1:19" ht="24" customHeight="1">
      <c r="A29" s="30" t="s">
        <v>234</v>
      </c>
      <c r="B29" s="90" t="s">
        <v>66</v>
      </c>
      <c r="C29" s="31">
        <f t="shared" si="8"/>
        <v>19</v>
      </c>
      <c r="D29" s="85"/>
      <c r="E29" s="13">
        <f t="shared" si="0"/>
        <v>0</v>
      </c>
      <c r="F29" s="85"/>
      <c r="G29" s="85"/>
      <c r="H29" s="86">
        <f t="shared" si="5"/>
        <v>0</v>
      </c>
      <c r="I29" s="85"/>
      <c r="J29" s="85"/>
      <c r="K29" s="85"/>
      <c r="L29" s="86">
        <f t="shared" si="1"/>
        <v>0</v>
      </c>
      <c r="M29" s="85"/>
      <c r="N29" s="85"/>
      <c r="O29" s="87">
        <f t="shared" si="2"/>
        <v>0</v>
      </c>
      <c r="P29" s="86">
        <f t="shared" si="6"/>
        <v>0</v>
      </c>
      <c r="Q29" s="87">
        <f t="shared" si="3"/>
        <v>0</v>
      </c>
      <c r="R29" s="87">
        <f t="shared" si="4"/>
        <v>0</v>
      </c>
      <c r="S29" s="13">
        <f t="shared" si="7"/>
        <v>0</v>
      </c>
    </row>
    <row r="30" spans="1:19" ht="16.5" customHeight="1">
      <c r="A30" s="30" t="s">
        <v>234</v>
      </c>
      <c r="B30" s="88" t="s">
        <v>50</v>
      </c>
      <c r="C30" s="31">
        <f t="shared" si="8"/>
        <v>20</v>
      </c>
      <c r="D30" s="85"/>
      <c r="E30" s="13">
        <f t="shared" si="0"/>
        <v>0</v>
      </c>
      <c r="F30" s="85"/>
      <c r="G30" s="85"/>
      <c r="H30" s="86">
        <f t="shared" si="5"/>
        <v>0</v>
      </c>
      <c r="I30" s="85"/>
      <c r="J30" s="85"/>
      <c r="K30" s="85"/>
      <c r="L30" s="86">
        <f t="shared" si="1"/>
        <v>0</v>
      </c>
      <c r="M30" s="85"/>
      <c r="N30" s="85"/>
      <c r="O30" s="87">
        <f t="shared" si="2"/>
        <v>0</v>
      </c>
      <c r="P30" s="86">
        <f t="shared" si="6"/>
        <v>0</v>
      </c>
      <c r="Q30" s="87">
        <f t="shared" si="3"/>
        <v>0</v>
      </c>
      <c r="R30" s="87">
        <f t="shared" si="4"/>
        <v>0</v>
      </c>
      <c r="S30" s="13">
        <f t="shared" si="7"/>
        <v>0</v>
      </c>
    </row>
    <row r="31" spans="1:19" ht="26.25" customHeight="1">
      <c r="A31" s="30" t="s">
        <v>234</v>
      </c>
      <c r="B31" s="90" t="s">
        <v>67</v>
      </c>
      <c r="C31" s="31">
        <f t="shared" si="8"/>
        <v>21</v>
      </c>
      <c r="D31" s="85"/>
      <c r="E31" s="13">
        <f t="shared" si="0"/>
        <v>0</v>
      </c>
      <c r="F31" s="85"/>
      <c r="G31" s="85"/>
      <c r="H31" s="86">
        <f t="shared" si="5"/>
        <v>0</v>
      </c>
      <c r="I31" s="85"/>
      <c r="J31" s="85"/>
      <c r="K31" s="85"/>
      <c r="L31" s="86">
        <f t="shared" si="1"/>
        <v>0</v>
      </c>
      <c r="M31" s="85"/>
      <c r="N31" s="85"/>
      <c r="O31" s="87">
        <f t="shared" si="2"/>
        <v>0</v>
      </c>
      <c r="P31" s="86">
        <f t="shared" si="6"/>
        <v>0</v>
      </c>
      <c r="Q31" s="87">
        <f t="shared" si="3"/>
        <v>0</v>
      </c>
      <c r="R31" s="87">
        <f t="shared" si="4"/>
        <v>0</v>
      </c>
      <c r="S31" s="13">
        <f t="shared" si="7"/>
        <v>0</v>
      </c>
    </row>
    <row r="32" spans="1:19" ht="17.25" customHeight="1">
      <c r="A32" s="30" t="s">
        <v>234</v>
      </c>
      <c r="B32" s="88" t="s">
        <v>50</v>
      </c>
      <c r="C32" s="31">
        <f t="shared" si="8"/>
        <v>22</v>
      </c>
      <c r="D32" s="85"/>
      <c r="E32" s="13">
        <f t="shared" si="0"/>
        <v>0</v>
      </c>
      <c r="F32" s="85"/>
      <c r="G32" s="85"/>
      <c r="H32" s="86">
        <f t="shared" si="5"/>
        <v>0</v>
      </c>
      <c r="I32" s="85"/>
      <c r="J32" s="85"/>
      <c r="K32" s="85"/>
      <c r="L32" s="86">
        <f t="shared" si="1"/>
        <v>0</v>
      </c>
      <c r="M32" s="85"/>
      <c r="N32" s="85"/>
      <c r="O32" s="87">
        <f t="shared" si="2"/>
        <v>0</v>
      </c>
      <c r="P32" s="86">
        <f t="shared" si="6"/>
        <v>0</v>
      </c>
      <c r="Q32" s="87">
        <f t="shared" si="3"/>
        <v>0</v>
      </c>
      <c r="R32" s="87">
        <f t="shared" si="4"/>
        <v>0</v>
      </c>
      <c r="S32" s="13">
        <f t="shared" si="7"/>
        <v>0</v>
      </c>
    </row>
    <row r="33" spans="1:20" ht="24.75" customHeight="1">
      <c r="A33" s="30" t="s">
        <v>234</v>
      </c>
      <c r="B33" s="90" t="s">
        <v>68</v>
      </c>
      <c r="C33" s="31">
        <f t="shared" si="8"/>
        <v>23</v>
      </c>
      <c r="D33" s="85"/>
      <c r="E33" s="13">
        <f t="shared" si="0"/>
        <v>0</v>
      </c>
      <c r="F33" s="85"/>
      <c r="G33" s="85"/>
      <c r="H33" s="86">
        <f t="shared" si="5"/>
        <v>0</v>
      </c>
      <c r="I33" s="85"/>
      <c r="J33" s="85"/>
      <c r="K33" s="85"/>
      <c r="L33" s="86">
        <f t="shared" si="1"/>
        <v>0</v>
      </c>
      <c r="M33" s="85"/>
      <c r="N33" s="85"/>
      <c r="O33" s="87">
        <f t="shared" si="2"/>
        <v>0</v>
      </c>
      <c r="P33" s="86">
        <f t="shared" si="6"/>
        <v>0</v>
      </c>
      <c r="Q33" s="87">
        <f t="shared" si="3"/>
        <v>0</v>
      </c>
      <c r="R33" s="87">
        <f t="shared" si="4"/>
        <v>0</v>
      </c>
      <c r="S33" s="13">
        <f t="shared" si="7"/>
        <v>0</v>
      </c>
    </row>
    <row r="34" spans="1:20" ht="15" customHeight="1">
      <c r="A34" s="30" t="s">
        <v>234</v>
      </c>
      <c r="B34" s="88" t="s">
        <v>50</v>
      </c>
      <c r="C34" s="31">
        <f t="shared" si="8"/>
        <v>24</v>
      </c>
      <c r="D34" s="85"/>
      <c r="E34" s="13">
        <f t="shared" si="0"/>
        <v>0</v>
      </c>
      <c r="F34" s="85"/>
      <c r="G34" s="85"/>
      <c r="H34" s="86">
        <f t="shared" si="5"/>
        <v>0</v>
      </c>
      <c r="I34" s="85"/>
      <c r="J34" s="85"/>
      <c r="K34" s="85"/>
      <c r="L34" s="86">
        <f t="shared" si="1"/>
        <v>0</v>
      </c>
      <c r="M34" s="85"/>
      <c r="N34" s="85"/>
      <c r="O34" s="87">
        <f t="shared" si="2"/>
        <v>0</v>
      </c>
      <c r="P34" s="86">
        <f t="shared" si="6"/>
        <v>0</v>
      </c>
      <c r="Q34" s="87">
        <f t="shared" si="3"/>
        <v>0</v>
      </c>
      <c r="R34" s="87">
        <f t="shared" si="4"/>
        <v>0</v>
      </c>
      <c r="S34" s="13">
        <f t="shared" si="7"/>
        <v>0</v>
      </c>
    </row>
    <row r="35" spans="1:20" ht="21.75" customHeight="1">
      <c r="A35" s="30" t="s">
        <v>235</v>
      </c>
      <c r="B35" s="89" t="s">
        <v>26</v>
      </c>
      <c r="C35" s="31">
        <f t="shared" si="8"/>
        <v>25</v>
      </c>
      <c r="D35" s="85"/>
      <c r="E35" s="13">
        <f t="shared" si="0"/>
        <v>0</v>
      </c>
      <c r="F35" s="85"/>
      <c r="G35" s="85"/>
      <c r="H35" s="86">
        <f t="shared" si="5"/>
        <v>0</v>
      </c>
      <c r="I35" s="85"/>
      <c r="J35" s="85"/>
      <c r="K35" s="85"/>
      <c r="L35" s="86">
        <f t="shared" si="1"/>
        <v>0</v>
      </c>
      <c r="M35" s="85"/>
      <c r="N35" s="85"/>
      <c r="O35" s="87">
        <f t="shared" si="2"/>
        <v>0</v>
      </c>
      <c r="P35" s="86">
        <f t="shared" si="6"/>
        <v>0</v>
      </c>
      <c r="Q35" s="87">
        <f t="shared" si="3"/>
        <v>0</v>
      </c>
      <c r="R35" s="87">
        <f t="shared" si="4"/>
        <v>0</v>
      </c>
      <c r="S35" s="13">
        <f t="shared" si="7"/>
        <v>0</v>
      </c>
    </row>
    <row r="36" spans="1:20" ht="15.75" customHeight="1">
      <c r="A36" s="30" t="s">
        <v>235</v>
      </c>
      <c r="B36" s="88" t="s">
        <v>50</v>
      </c>
      <c r="C36" s="31">
        <f t="shared" si="8"/>
        <v>26</v>
      </c>
      <c r="D36" s="85"/>
      <c r="E36" s="13">
        <f t="shared" si="0"/>
        <v>0</v>
      </c>
      <c r="F36" s="85"/>
      <c r="G36" s="85"/>
      <c r="H36" s="86">
        <f t="shared" si="5"/>
        <v>0</v>
      </c>
      <c r="I36" s="85"/>
      <c r="J36" s="85"/>
      <c r="K36" s="85"/>
      <c r="L36" s="86">
        <f t="shared" si="1"/>
        <v>0</v>
      </c>
      <c r="M36" s="85"/>
      <c r="N36" s="85"/>
      <c r="O36" s="87">
        <f t="shared" si="2"/>
        <v>0</v>
      </c>
      <c r="P36" s="86">
        <f t="shared" si="6"/>
        <v>0</v>
      </c>
      <c r="Q36" s="87">
        <f t="shared" si="3"/>
        <v>0</v>
      </c>
      <c r="R36" s="87">
        <f t="shared" si="4"/>
        <v>0</v>
      </c>
      <c r="S36" s="13">
        <f t="shared" si="7"/>
        <v>0</v>
      </c>
    </row>
    <row r="37" spans="1:20" ht="22.5" customHeight="1">
      <c r="A37" s="30" t="s">
        <v>236</v>
      </c>
      <c r="B37" s="90" t="s">
        <v>11</v>
      </c>
      <c r="C37" s="31">
        <f t="shared" si="8"/>
        <v>27</v>
      </c>
      <c r="D37" s="85"/>
      <c r="E37" s="13">
        <f t="shared" si="0"/>
        <v>0</v>
      </c>
      <c r="F37" s="85"/>
      <c r="G37" s="85"/>
      <c r="H37" s="86">
        <f t="shared" si="5"/>
        <v>0</v>
      </c>
      <c r="I37" s="85"/>
      <c r="J37" s="85"/>
      <c r="K37" s="85"/>
      <c r="L37" s="86">
        <f t="shared" si="1"/>
        <v>0</v>
      </c>
      <c r="M37" s="85"/>
      <c r="N37" s="85"/>
      <c r="O37" s="87">
        <f t="shared" si="2"/>
        <v>0</v>
      </c>
      <c r="P37" s="86">
        <f t="shared" si="6"/>
        <v>0</v>
      </c>
      <c r="Q37" s="87">
        <f t="shared" si="3"/>
        <v>0</v>
      </c>
      <c r="R37" s="87">
        <f t="shared" si="4"/>
        <v>0</v>
      </c>
      <c r="S37" s="13">
        <f t="shared" si="7"/>
        <v>0</v>
      </c>
    </row>
    <row r="38" spans="1:20" ht="16.5" customHeight="1">
      <c r="A38" s="30" t="s">
        <v>236</v>
      </c>
      <c r="B38" s="88" t="s">
        <v>50</v>
      </c>
      <c r="C38" s="31">
        <f t="shared" si="8"/>
        <v>28</v>
      </c>
      <c r="D38" s="85"/>
      <c r="E38" s="13">
        <f t="shared" si="0"/>
        <v>0</v>
      </c>
      <c r="F38" s="85"/>
      <c r="G38" s="85"/>
      <c r="H38" s="86">
        <f t="shared" si="5"/>
        <v>0</v>
      </c>
      <c r="I38" s="85"/>
      <c r="J38" s="85"/>
      <c r="K38" s="85"/>
      <c r="L38" s="86">
        <f t="shared" si="1"/>
        <v>0</v>
      </c>
      <c r="M38" s="85"/>
      <c r="N38" s="85"/>
      <c r="O38" s="87">
        <f t="shared" si="2"/>
        <v>0</v>
      </c>
      <c r="P38" s="86">
        <f t="shared" si="6"/>
        <v>0</v>
      </c>
      <c r="Q38" s="87">
        <f t="shared" si="3"/>
        <v>0</v>
      </c>
      <c r="R38" s="87">
        <f t="shared" si="4"/>
        <v>0</v>
      </c>
      <c r="S38" s="13">
        <f t="shared" si="7"/>
        <v>0</v>
      </c>
    </row>
    <row r="39" spans="1:20" ht="23.25" customHeight="1">
      <c r="A39" s="30" t="s">
        <v>237</v>
      </c>
      <c r="B39" s="84" t="s">
        <v>3</v>
      </c>
      <c r="C39" s="31">
        <f t="shared" si="8"/>
        <v>29</v>
      </c>
      <c r="D39" s="85"/>
      <c r="E39" s="13">
        <f t="shared" si="0"/>
        <v>0</v>
      </c>
      <c r="F39" s="85"/>
      <c r="G39" s="85"/>
      <c r="H39" s="86">
        <f t="shared" si="5"/>
        <v>0</v>
      </c>
      <c r="I39" s="85"/>
      <c r="J39" s="85"/>
      <c r="K39" s="85"/>
      <c r="L39" s="86">
        <f t="shared" si="1"/>
        <v>0</v>
      </c>
      <c r="M39" s="85"/>
      <c r="N39" s="85"/>
      <c r="O39" s="87">
        <f t="shared" si="2"/>
        <v>0</v>
      </c>
      <c r="P39" s="86">
        <f t="shared" si="6"/>
        <v>0</v>
      </c>
      <c r="Q39" s="87">
        <f t="shared" si="3"/>
        <v>0</v>
      </c>
      <c r="R39" s="87">
        <f t="shared" si="4"/>
        <v>0</v>
      </c>
      <c r="S39" s="13">
        <f t="shared" si="7"/>
        <v>0</v>
      </c>
    </row>
    <row r="40" spans="1:20" ht="15.75" customHeight="1">
      <c r="A40" s="30" t="s">
        <v>237</v>
      </c>
      <c r="B40" s="88" t="s">
        <v>50</v>
      </c>
      <c r="C40" s="31">
        <f t="shared" si="8"/>
        <v>30</v>
      </c>
      <c r="D40" s="85"/>
      <c r="E40" s="13">
        <f t="shared" si="0"/>
        <v>0</v>
      </c>
      <c r="F40" s="85"/>
      <c r="G40" s="85"/>
      <c r="H40" s="86">
        <f t="shared" si="5"/>
        <v>0</v>
      </c>
      <c r="I40" s="85"/>
      <c r="J40" s="85"/>
      <c r="K40" s="85"/>
      <c r="L40" s="86">
        <f t="shared" si="1"/>
        <v>0</v>
      </c>
      <c r="M40" s="85"/>
      <c r="N40" s="85"/>
      <c r="O40" s="87">
        <f t="shared" si="2"/>
        <v>0</v>
      </c>
      <c r="P40" s="86">
        <f t="shared" si="6"/>
        <v>0</v>
      </c>
      <c r="Q40" s="87">
        <f t="shared" si="3"/>
        <v>0</v>
      </c>
      <c r="R40" s="87">
        <f t="shared" si="4"/>
        <v>0</v>
      </c>
      <c r="S40" s="13">
        <f t="shared" si="7"/>
        <v>0</v>
      </c>
    </row>
    <row r="41" spans="1:20" ht="24" customHeight="1">
      <c r="A41" s="30" t="s">
        <v>238</v>
      </c>
      <c r="B41" s="84" t="s">
        <v>41</v>
      </c>
      <c r="C41" s="31">
        <f t="shared" si="8"/>
        <v>31</v>
      </c>
      <c r="D41" s="85"/>
      <c r="E41" s="13">
        <f t="shared" si="0"/>
        <v>0</v>
      </c>
      <c r="F41" s="85"/>
      <c r="G41" s="438"/>
      <c r="H41" s="86">
        <f t="shared" si="5"/>
        <v>0</v>
      </c>
      <c r="I41" s="438"/>
      <c r="J41" s="438"/>
      <c r="K41" s="438"/>
      <c r="L41" s="86">
        <f t="shared" si="1"/>
        <v>0</v>
      </c>
      <c r="M41" s="438"/>
      <c r="N41" s="438"/>
      <c r="O41" s="87">
        <f t="shared" si="2"/>
        <v>0</v>
      </c>
      <c r="P41" s="86">
        <f t="shared" si="6"/>
        <v>0</v>
      </c>
      <c r="Q41" s="87">
        <f t="shared" si="3"/>
        <v>0</v>
      </c>
      <c r="R41" s="87">
        <f t="shared" si="4"/>
        <v>0</v>
      </c>
      <c r="S41" s="13">
        <f t="shared" si="7"/>
        <v>0</v>
      </c>
      <c r="T41" s="449" t="s">
        <v>982</v>
      </c>
    </row>
    <row r="42" spans="1:20" ht="15.75" customHeight="1">
      <c r="A42" s="30" t="s">
        <v>331</v>
      </c>
      <c r="B42" s="88" t="s">
        <v>50</v>
      </c>
      <c r="C42" s="31">
        <f t="shared" si="8"/>
        <v>32</v>
      </c>
      <c r="D42" s="85"/>
      <c r="E42" s="13">
        <f t="shared" ref="E42:E73" si="9">ROUND(IF(D42=0,0,O42/(D42*F42)),0)</f>
        <v>0</v>
      </c>
      <c r="F42" s="85"/>
      <c r="G42" s="85"/>
      <c r="H42" s="86">
        <f t="shared" si="5"/>
        <v>0</v>
      </c>
      <c r="I42" s="85"/>
      <c r="J42" s="85"/>
      <c r="K42" s="85"/>
      <c r="L42" s="86">
        <f t="shared" si="1"/>
        <v>0</v>
      </c>
      <c r="M42" s="85"/>
      <c r="N42" s="85"/>
      <c r="O42" s="87">
        <f t="shared" ref="O42:O73" si="10">G42+K42</f>
        <v>0</v>
      </c>
      <c r="P42" s="86">
        <f t="shared" si="6"/>
        <v>0</v>
      </c>
      <c r="Q42" s="87">
        <f t="shared" ref="Q42:Q73" si="11">I42+M42</f>
        <v>0</v>
      </c>
      <c r="R42" s="87">
        <f t="shared" ref="R42:R73" si="12">J42+N42</f>
        <v>0</v>
      </c>
      <c r="S42" s="13">
        <f t="shared" si="7"/>
        <v>0</v>
      </c>
    </row>
    <row r="43" spans="1:20" ht="19.5" customHeight="1">
      <c r="A43" s="30" t="s">
        <v>239</v>
      </c>
      <c r="B43" s="90" t="s">
        <v>16</v>
      </c>
      <c r="C43" s="31">
        <f t="shared" si="8"/>
        <v>33</v>
      </c>
      <c r="D43" s="85"/>
      <c r="E43" s="13">
        <f t="shared" si="9"/>
        <v>0</v>
      </c>
      <c r="F43" s="85"/>
      <c r="G43" s="85"/>
      <c r="H43" s="86">
        <f t="shared" si="5"/>
        <v>0</v>
      </c>
      <c r="I43" s="85"/>
      <c r="J43" s="85"/>
      <c r="K43" s="85"/>
      <c r="L43" s="86">
        <f t="shared" si="1"/>
        <v>0</v>
      </c>
      <c r="M43" s="85"/>
      <c r="N43" s="85"/>
      <c r="O43" s="87">
        <f t="shared" si="10"/>
        <v>0</v>
      </c>
      <c r="P43" s="86">
        <f t="shared" si="6"/>
        <v>0</v>
      </c>
      <c r="Q43" s="87">
        <f t="shared" si="11"/>
        <v>0</v>
      </c>
      <c r="R43" s="87">
        <f t="shared" si="12"/>
        <v>0</v>
      </c>
      <c r="S43" s="13">
        <f t="shared" si="7"/>
        <v>0</v>
      </c>
    </row>
    <row r="44" spans="1:20" ht="17.25" customHeight="1">
      <c r="A44" s="30" t="s">
        <v>239</v>
      </c>
      <c r="B44" s="88" t="s">
        <v>50</v>
      </c>
      <c r="C44" s="31">
        <f t="shared" si="8"/>
        <v>34</v>
      </c>
      <c r="D44" s="85"/>
      <c r="E44" s="13">
        <f t="shared" si="9"/>
        <v>0</v>
      </c>
      <c r="F44" s="85"/>
      <c r="G44" s="85"/>
      <c r="H44" s="86">
        <f t="shared" si="5"/>
        <v>0</v>
      </c>
      <c r="I44" s="85"/>
      <c r="J44" s="85"/>
      <c r="K44" s="85"/>
      <c r="L44" s="86">
        <f t="shared" si="1"/>
        <v>0</v>
      </c>
      <c r="M44" s="85"/>
      <c r="N44" s="85"/>
      <c r="O44" s="87">
        <f t="shared" si="10"/>
        <v>0</v>
      </c>
      <c r="P44" s="86">
        <f t="shared" si="6"/>
        <v>0</v>
      </c>
      <c r="Q44" s="87">
        <f t="shared" si="11"/>
        <v>0</v>
      </c>
      <c r="R44" s="87">
        <f t="shared" si="12"/>
        <v>0</v>
      </c>
      <c r="S44" s="13">
        <f t="shared" si="7"/>
        <v>0</v>
      </c>
    </row>
    <row r="45" spans="1:20" ht="18" customHeight="1">
      <c r="A45" s="30" t="s">
        <v>240</v>
      </c>
      <c r="B45" s="90" t="s">
        <v>4</v>
      </c>
      <c r="C45" s="31">
        <f t="shared" si="8"/>
        <v>35</v>
      </c>
      <c r="D45" s="85"/>
      <c r="E45" s="13">
        <f t="shared" si="9"/>
        <v>0</v>
      </c>
      <c r="F45" s="85"/>
      <c r="G45" s="85"/>
      <c r="H45" s="86">
        <f>IF(I45=0,0,G45/I45)</f>
        <v>0</v>
      </c>
      <c r="I45" s="85">
        <f>'Б-ДС Стац КСГ 27'!G79</f>
        <v>0</v>
      </c>
      <c r="J45" s="85"/>
      <c r="K45" s="85"/>
      <c r="L45" s="86">
        <f>IF(M45=0,0,K45/M45)</f>
        <v>0</v>
      </c>
      <c r="M45" s="85"/>
      <c r="N45" s="85"/>
      <c r="O45" s="87">
        <f t="shared" si="10"/>
        <v>0</v>
      </c>
      <c r="P45" s="86">
        <f t="shared" si="6"/>
        <v>0</v>
      </c>
      <c r="Q45" s="87">
        <f t="shared" si="11"/>
        <v>0</v>
      </c>
      <c r="R45" s="87">
        <f t="shared" si="12"/>
        <v>0</v>
      </c>
      <c r="S45" s="13">
        <f t="shared" si="7"/>
        <v>0</v>
      </c>
    </row>
    <row r="46" spans="1:20" ht="16.5" customHeight="1">
      <c r="A46" s="30" t="s">
        <v>240</v>
      </c>
      <c r="B46" s="88" t="s">
        <v>50</v>
      </c>
      <c r="C46" s="31">
        <f t="shared" si="8"/>
        <v>36</v>
      </c>
      <c r="D46" s="85"/>
      <c r="E46" s="13">
        <f t="shared" si="9"/>
        <v>0</v>
      </c>
      <c r="F46" s="85"/>
      <c r="G46" s="85"/>
      <c r="H46" s="86">
        <f t="shared" si="5"/>
        <v>0</v>
      </c>
      <c r="I46" s="85">
        <f>'Б-ДС Стац КСГ 27'!F79</f>
        <v>0</v>
      </c>
      <c r="J46" s="85"/>
      <c r="K46" s="85"/>
      <c r="L46" s="86">
        <f t="shared" si="1"/>
        <v>0</v>
      </c>
      <c r="M46" s="85"/>
      <c r="N46" s="85"/>
      <c r="O46" s="87">
        <f t="shared" si="10"/>
        <v>0</v>
      </c>
      <c r="P46" s="86">
        <f t="shared" si="6"/>
        <v>0</v>
      </c>
      <c r="Q46" s="87">
        <f t="shared" si="11"/>
        <v>0</v>
      </c>
      <c r="R46" s="87">
        <f t="shared" si="12"/>
        <v>0</v>
      </c>
      <c r="S46" s="13">
        <f t="shared" si="7"/>
        <v>0</v>
      </c>
    </row>
    <row r="47" spans="1:20" ht="19.5" customHeight="1">
      <c r="A47" s="30" t="s">
        <v>241</v>
      </c>
      <c r="B47" s="90" t="s">
        <v>23</v>
      </c>
      <c r="C47" s="31">
        <f t="shared" si="8"/>
        <v>37</v>
      </c>
      <c r="D47" s="85"/>
      <c r="E47" s="13">
        <f t="shared" si="9"/>
        <v>0</v>
      </c>
      <c r="F47" s="85"/>
      <c r="G47" s="85"/>
      <c r="H47" s="86">
        <f t="shared" si="5"/>
        <v>0</v>
      </c>
      <c r="I47" s="85"/>
      <c r="J47" s="85"/>
      <c r="K47" s="85"/>
      <c r="L47" s="86">
        <f t="shared" si="1"/>
        <v>0</v>
      </c>
      <c r="M47" s="85"/>
      <c r="N47" s="85"/>
      <c r="O47" s="87">
        <f t="shared" si="10"/>
        <v>0</v>
      </c>
      <c r="P47" s="86">
        <f t="shared" si="6"/>
        <v>0</v>
      </c>
      <c r="Q47" s="87">
        <f t="shared" si="11"/>
        <v>0</v>
      </c>
      <c r="R47" s="87">
        <f t="shared" si="12"/>
        <v>0</v>
      </c>
      <c r="S47" s="13">
        <f t="shared" si="7"/>
        <v>0</v>
      </c>
    </row>
    <row r="48" spans="1:20" ht="21" customHeight="1">
      <c r="A48" s="30" t="s">
        <v>242</v>
      </c>
      <c r="B48" s="89" t="s">
        <v>5</v>
      </c>
      <c r="C48" s="31">
        <f t="shared" si="8"/>
        <v>38</v>
      </c>
      <c r="D48" s="85"/>
      <c r="E48" s="13">
        <f t="shared" si="9"/>
        <v>0</v>
      </c>
      <c r="F48" s="85"/>
      <c r="G48" s="85"/>
      <c r="H48" s="86">
        <f t="shared" si="5"/>
        <v>0</v>
      </c>
      <c r="I48" s="85"/>
      <c r="J48" s="85"/>
      <c r="K48" s="85"/>
      <c r="L48" s="86">
        <f t="shared" si="1"/>
        <v>0</v>
      </c>
      <c r="M48" s="85"/>
      <c r="N48" s="85"/>
      <c r="O48" s="87">
        <f t="shared" si="10"/>
        <v>0</v>
      </c>
      <c r="P48" s="86">
        <f t="shared" si="6"/>
        <v>0</v>
      </c>
      <c r="Q48" s="87">
        <f t="shared" si="11"/>
        <v>0</v>
      </c>
      <c r="R48" s="87">
        <f t="shared" si="12"/>
        <v>0</v>
      </c>
      <c r="S48" s="13">
        <f t="shared" si="7"/>
        <v>0</v>
      </c>
    </row>
    <row r="49" spans="1:19" ht="16.5" customHeight="1">
      <c r="A49" s="30" t="s">
        <v>242</v>
      </c>
      <c r="B49" s="88" t="s">
        <v>50</v>
      </c>
      <c r="C49" s="31">
        <f t="shared" si="8"/>
        <v>39</v>
      </c>
      <c r="D49" s="85"/>
      <c r="E49" s="13">
        <f t="shared" si="9"/>
        <v>0</v>
      </c>
      <c r="F49" s="85"/>
      <c r="G49" s="85"/>
      <c r="H49" s="86">
        <f t="shared" si="5"/>
        <v>0</v>
      </c>
      <c r="I49" s="85"/>
      <c r="J49" s="85"/>
      <c r="K49" s="85"/>
      <c r="L49" s="86">
        <f t="shared" si="1"/>
        <v>0</v>
      </c>
      <c r="M49" s="85"/>
      <c r="N49" s="85"/>
      <c r="O49" s="87">
        <f t="shared" si="10"/>
        <v>0</v>
      </c>
      <c r="P49" s="86">
        <f t="shared" si="6"/>
        <v>0</v>
      </c>
      <c r="Q49" s="87">
        <f t="shared" si="11"/>
        <v>0</v>
      </c>
      <c r="R49" s="87">
        <f t="shared" si="12"/>
        <v>0</v>
      </c>
      <c r="S49" s="13">
        <f t="shared" si="7"/>
        <v>0</v>
      </c>
    </row>
    <row r="50" spans="1:19" ht="19.5" customHeight="1">
      <c r="A50" s="30" t="s">
        <v>243</v>
      </c>
      <c r="B50" s="84" t="s">
        <v>40</v>
      </c>
      <c r="C50" s="31">
        <f t="shared" si="8"/>
        <v>40</v>
      </c>
      <c r="D50" s="85"/>
      <c r="E50" s="13">
        <f t="shared" si="9"/>
        <v>0</v>
      </c>
      <c r="F50" s="85"/>
      <c r="G50" s="85">
        <f>'Б-ДС Онко 27'!N76</f>
        <v>0</v>
      </c>
      <c r="H50" s="86">
        <f t="shared" si="5"/>
        <v>0</v>
      </c>
      <c r="I50" s="85">
        <f>'Б-ДС Онко 27'!M76</f>
        <v>0</v>
      </c>
      <c r="J50" s="85">
        <f>'Б-ДС Онко 27'!P76</f>
        <v>0</v>
      </c>
      <c r="K50" s="85"/>
      <c r="L50" s="86">
        <f t="shared" si="1"/>
        <v>0</v>
      </c>
      <c r="M50" s="85"/>
      <c r="N50" s="85"/>
      <c r="O50" s="87">
        <f t="shared" si="10"/>
        <v>0</v>
      </c>
      <c r="P50" s="86">
        <f t="shared" si="6"/>
        <v>0</v>
      </c>
      <c r="Q50" s="87">
        <f t="shared" si="11"/>
        <v>0</v>
      </c>
      <c r="R50" s="87">
        <f t="shared" si="12"/>
        <v>0</v>
      </c>
      <c r="S50" s="13">
        <f t="shared" si="7"/>
        <v>0</v>
      </c>
    </row>
    <row r="51" spans="1:19" ht="16.5" customHeight="1">
      <c r="A51" s="30" t="s">
        <v>243</v>
      </c>
      <c r="B51" s="88" t="s">
        <v>50</v>
      </c>
      <c r="C51" s="31">
        <f t="shared" si="8"/>
        <v>41</v>
      </c>
      <c r="D51" s="85"/>
      <c r="E51" s="13">
        <f t="shared" si="9"/>
        <v>0</v>
      </c>
      <c r="F51" s="85"/>
      <c r="G51" s="85"/>
      <c r="H51" s="86">
        <f t="shared" si="5"/>
        <v>0</v>
      </c>
      <c r="I51" s="85"/>
      <c r="J51" s="85"/>
      <c r="K51" s="85"/>
      <c r="L51" s="86">
        <f t="shared" si="1"/>
        <v>0</v>
      </c>
      <c r="M51" s="85"/>
      <c r="N51" s="85"/>
      <c r="O51" s="87">
        <f t="shared" si="10"/>
        <v>0</v>
      </c>
      <c r="P51" s="86">
        <f t="shared" si="6"/>
        <v>0</v>
      </c>
      <c r="Q51" s="87">
        <f t="shared" si="11"/>
        <v>0</v>
      </c>
      <c r="R51" s="87">
        <f t="shared" si="12"/>
        <v>0</v>
      </c>
      <c r="S51" s="13">
        <f t="shared" si="7"/>
        <v>0</v>
      </c>
    </row>
    <row r="52" spans="1:19" ht="17.25" customHeight="1">
      <c r="A52" s="30" t="s">
        <v>244</v>
      </c>
      <c r="B52" s="84" t="s">
        <v>6</v>
      </c>
      <c r="C52" s="31">
        <f t="shared" si="8"/>
        <v>42</v>
      </c>
      <c r="D52" s="85"/>
      <c r="E52" s="13">
        <f t="shared" si="9"/>
        <v>0</v>
      </c>
      <c r="F52" s="85"/>
      <c r="G52" s="85"/>
      <c r="H52" s="86">
        <f t="shared" si="5"/>
        <v>0</v>
      </c>
      <c r="I52" s="85"/>
      <c r="J52" s="85"/>
      <c r="K52" s="85"/>
      <c r="L52" s="86">
        <f t="shared" si="1"/>
        <v>0</v>
      </c>
      <c r="M52" s="85"/>
      <c r="N52" s="85"/>
      <c r="O52" s="87">
        <f t="shared" si="10"/>
        <v>0</v>
      </c>
      <c r="P52" s="86">
        <f t="shared" si="6"/>
        <v>0</v>
      </c>
      <c r="Q52" s="87">
        <f t="shared" si="11"/>
        <v>0</v>
      </c>
      <c r="R52" s="87">
        <f t="shared" si="12"/>
        <v>0</v>
      </c>
      <c r="S52" s="13">
        <f t="shared" si="7"/>
        <v>0</v>
      </c>
    </row>
    <row r="53" spans="1:19" ht="17.25" customHeight="1">
      <c r="A53" s="30" t="s">
        <v>244</v>
      </c>
      <c r="B53" s="88" t="s">
        <v>50</v>
      </c>
      <c r="C53" s="31">
        <f t="shared" si="8"/>
        <v>43</v>
      </c>
      <c r="D53" s="85"/>
      <c r="E53" s="13">
        <f t="shared" si="9"/>
        <v>0</v>
      </c>
      <c r="F53" s="85"/>
      <c r="G53" s="85"/>
      <c r="H53" s="86">
        <f t="shared" si="5"/>
        <v>0</v>
      </c>
      <c r="I53" s="85"/>
      <c r="J53" s="85"/>
      <c r="K53" s="85"/>
      <c r="L53" s="86">
        <f t="shared" si="1"/>
        <v>0</v>
      </c>
      <c r="M53" s="85"/>
      <c r="N53" s="85"/>
      <c r="O53" s="87">
        <f t="shared" si="10"/>
        <v>0</v>
      </c>
      <c r="P53" s="86">
        <f t="shared" si="6"/>
        <v>0</v>
      </c>
      <c r="Q53" s="87">
        <f t="shared" si="11"/>
        <v>0</v>
      </c>
      <c r="R53" s="87">
        <f t="shared" si="12"/>
        <v>0</v>
      </c>
      <c r="S53" s="13">
        <f t="shared" si="7"/>
        <v>0</v>
      </c>
    </row>
    <row r="54" spans="1:19" ht="25.5" customHeight="1">
      <c r="A54" s="30" t="s">
        <v>245</v>
      </c>
      <c r="B54" s="90" t="s">
        <v>46</v>
      </c>
      <c r="C54" s="31">
        <f t="shared" si="8"/>
        <v>44</v>
      </c>
      <c r="D54" s="85"/>
      <c r="E54" s="13">
        <f t="shared" si="9"/>
        <v>0</v>
      </c>
      <c r="F54" s="85"/>
      <c r="G54" s="85"/>
      <c r="H54" s="86">
        <f t="shared" si="5"/>
        <v>0</v>
      </c>
      <c r="I54" s="85"/>
      <c r="J54" s="85"/>
      <c r="K54" s="85"/>
      <c r="L54" s="86">
        <f t="shared" si="1"/>
        <v>0</v>
      </c>
      <c r="M54" s="85"/>
      <c r="N54" s="85"/>
      <c r="O54" s="87">
        <f t="shared" si="10"/>
        <v>0</v>
      </c>
      <c r="P54" s="86">
        <f t="shared" si="6"/>
        <v>0</v>
      </c>
      <c r="Q54" s="87">
        <f t="shared" si="11"/>
        <v>0</v>
      </c>
      <c r="R54" s="87">
        <f t="shared" si="12"/>
        <v>0</v>
      </c>
      <c r="S54" s="13">
        <f t="shared" si="7"/>
        <v>0</v>
      </c>
    </row>
    <row r="55" spans="1:19" ht="16.5" customHeight="1">
      <c r="A55" s="30" t="s">
        <v>245</v>
      </c>
      <c r="B55" s="88" t="s">
        <v>50</v>
      </c>
      <c r="C55" s="31">
        <f t="shared" si="8"/>
        <v>45</v>
      </c>
      <c r="D55" s="85"/>
      <c r="E55" s="13">
        <f t="shared" si="9"/>
        <v>0</v>
      </c>
      <c r="F55" s="85"/>
      <c r="G55" s="85"/>
      <c r="H55" s="86">
        <f t="shared" si="5"/>
        <v>0</v>
      </c>
      <c r="I55" s="85"/>
      <c r="J55" s="85"/>
      <c r="K55" s="85"/>
      <c r="L55" s="86">
        <f t="shared" si="1"/>
        <v>0</v>
      </c>
      <c r="M55" s="85"/>
      <c r="N55" s="85"/>
      <c r="O55" s="87">
        <f t="shared" si="10"/>
        <v>0</v>
      </c>
      <c r="P55" s="86">
        <f t="shared" si="6"/>
        <v>0</v>
      </c>
      <c r="Q55" s="87">
        <f t="shared" si="11"/>
        <v>0</v>
      </c>
      <c r="R55" s="87">
        <f t="shared" si="12"/>
        <v>0</v>
      </c>
      <c r="S55" s="13">
        <f t="shared" si="7"/>
        <v>0</v>
      </c>
    </row>
    <row r="56" spans="1:19" ht="18" customHeight="1">
      <c r="A56" s="30" t="s">
        <v>246</v>
      </c>
      <c r="B56" s="84" t="s">
        <v>7</v>
      </c>
      <c r="C56" s="31">
        <f t="shared" si="8"/>
        <v>46</v>
      </c>
      <c r="D56" s="85"/>
      <c r="E56" s="13">
        <f t="shared" si="9"/>
        <v>0</v>
      </c>
      <c r="F56" s="85"/>
      <c r="G56" s="85"/>
      <c r="H56" s="86">
        <f t="shared" si="5"/>
        <v>0</v>
      </c>
      <c r="I56" s="85"/>
      <c r="J56" s="85"/>
      <c r="K56" s="85"/>
      <c r="L56" s="86">
        <f t="shared" si="1"/>
        <v>0</v>
      </c>
      <c r="M56" s="85"/>
      <c r="N56" s="85"/>
      <c r="O56" s="87">
        <f t="shared" si="10"/>
        <v>0</v>
      </c>
      <c r="P56" s="86">
        <f t="shared" si="6"/>
        <v>0</v>
      </c>
      <c r="Q56" s="87">
        <f t="shared" si="11"/>
        <v>0</v>
      </c>
      <c r="R56" s="87">
        <f t="shared" si="12"/>
        <v>0</v>
      </c>
      <c r="S56" s="13">
        <f t="shared" si="7"/>
        <v>0</v>
      </c>
    </row>
    <row r="57" spans="1:19" ht="18" customHeight="1">
      <c r="A57" s="241" t="s">
        <v>247</v>
      </c>
      <c r="B57" s="84" t="s">
        <v>24</v>
      </c>
      <c r="C57" s="31">
        <f t="shared" si="8"/>
        <v>47</v>
      </c>
      <c r="D57" s="85"/>
      <c r="E57" s="13">
        <f t="shared" si="9"/>
        <v>0</v>
      </c>
      <c r="F57" s="85"/>
      <c r="G57" s="85"/>
      <c r="H57" s="86">
        <f t="shared" si="5"/>
        <v>0</v>
      </c>
      <c r="I57" s="85"/>
      <c r="J57" s="85"/>
      <c r="K57" s="85"/>
      <c r="L57" s="86">
        <f t="shared" si="1"/>
        <v>0</v>
      </c>
      <c r="M57" s="85"/>
      <c r="N57" s="85"/>
      <c r="O57" s="87">
        <f t="shared" si="10"/>
        <v>0</v>
      </c>
      <c r="P57" s="86">
        <f t="shared" si="6"/>
        <v>0</v>
      </c>
      <c r="Q57" s="87">
        <f t="shared" si="11"/>
        <v>0</v>
      </c>
      <c r="R57" s="87">
        <f t="shared" si="12"/>
        <v>0</v>
      </c>
      <c r="S57" s="13">
        <f t="shared" si="7"/>
        <v>0</v>
      </c>
    </row>
    <row r="58" spans="1:19" ht="18.75" customHeight="1">
      <c r="A58" s="241" t="s">
        <v>247</v>
      </c>
      <c r="B58" s="88" t="s">
        <v>50</v>
      </c>
      <c r="C58" s="31">
        <f t="shared" si="8"/>
        <v>48</v>
      </c>
      <c r="D58" s="85"/>
      <c r="E58" s="13">
        <f t="shared" si="9"/>
        <v>0</v>
      </c>
      <c r="F58" s="85"/>
      <c r="G58" s="85"/>
      <c r="H58" s="86">
        <f t="shared" si="5"/>
        <v>0</v>
      </c>
      <c r="I58" s="85"/>
      <c r="J58" s="85"/>
      <c r="K58" s="85"/>
      <c r="L58" s="86">
        <f t="shared" si="1"/>
        <v>0</v>
      </c>
      <c r="M58" s="85"/>
      <c r="N58" s="85"/>
      <c r="O58" s="87">
        <f t="shared" si="10"/>
        <v>0</v>
      </c>
      <c r="P58" s="86">
        <f t="shared" si="6"/>
        <v>0</v>
      </c>
      <c r="Q58" s="87">
        <f t="shared" si="11"/>
        <v>0</v>
      </c>
      <c r="R58" s="87">
        <f t="shared" si="12"/>
        <v>0</v>
      </c>
      <c r="S58" s="13">
        <f t="shared" si="7"/>
        <v>0</v>
      </c>
    </row>
    <row r="59" spans="1:19" ht="25.5" customHeight="1">
      <c r="A59" s="241" t="s">
        <v>248</v>
      </c>
      <c r="B59" s="90" t="s">
        <v>38</v>
      </c>
      <c r="C59" s="31">
        <f t="shared" si="8"/>
        <v>49</v>
      </c>
      <c r="D59" s="85"/>
      <c r="E59" s="13">
        <f t="shared" si="9"/>
        <v>0</v>
      </c>
      <c r="F59" s="85"/>
      <c r="G59" s="85"/>
      <c r="H59" s="86">
        <f>IF(I59=0,0,G59/I59)</f>
        <v>0</v>
      </c>
      <c r="I59" s="85"/>
      <c r="J59" s="85"/>
      <c r="K59" s="85"/>
      <c r="L59" s="86">
        <f>IF(M59=0,0,K59/M59)</f>
        <v>0</v>
      </c>
      <c r="M59" s="85"/>
      <c r="N59" s="85"/>
      <c r="O59" s="87">
        <f t="shared" si="10"/>
        <v>0</v>
      </c>
      <c r="P59" s="86">
        <f t="shared" si="6"/>
        <v>0</v>
      </c>
      <c r="Q59" s="87">
        <f t="shared" si="11"/>
        <v>0</v>
      </c>
      <c r="R59" s="87">
        <f t="shared" si="12"/>
        <v>0</v>
      </c>
      <c r="S59" s="13">
        <f t="shared" si="7"/>
        <v>0</v>
      </c>
    </row>
    <row r="60" spans="1:19" ht="19.5" customHeight="1">
      <c r="A60" s="241" t="s">
        <v>248</v>
      </c>
      <c r="B60" s="88" t="s">
        <v>50</v>
      </c>
      <c r="C60" s="31">
        <f t="shared" si="8"/>
        <v>50</v>
      </c>
      <c r="D60" s="85"/>
      <c r="E60" s="13">
        <f t="shared" si="9"/>
        <v>0</v>
      </c>
      <c r="F60" s="85"/>
      <c r="G60" s="85"/>
      <c r="H60" s="86">
        <f t="shared" si="5"/>
        <v>0</v>
      </c>
      <c r="I60" s="85"/>
      <c r="J60" s="85"/>
      <c r="K60" s="85"/>
      <c r="L60" s="86">
        <f t="shared" si="1"/>
        <v>0</v>
      </c>
      <c r="M60" s="85"/>
      <c r="N60" s="85"/>
      <c r="O60" s="87">
        <f t="shared" si="10"/>
        <v>0</v>
      </c>
      <c r="P60" s="86">
        <f t="shared" si="6"/>
        <v>0</v>
      </c>
      <c r="Q60" s="87">
        <f t="shared" si="11"/>
        <v>0</v>
      </c>
      <c r="R60" s="87">
        <f t="shared" si="12"/>
        <v>0</v>
      </c>
      <c r="S60" s="13">
        <f t="shared" si="7"/>
        <v>0</v>
      </c>
    </row>
    <row r="61" spans="1:19" ht="27" customHeight="1">
      <c r="A61" s="241" t="s">
        <v>248</v>
      </c>
      <c r="B61" s="90" t="s">
        <v>25</v>
      </c>
      <c r="C61" s="31">
        <f t="shared" si="8"/>
        <v>51</v>
      </c>
      <c r="D61" s="85"/>
      <c r="E61" s="13">
        <f t="shared" si="9"/>
        <v>0</v>
      </c>
      <c r="F61" s="85"/>
      <c r="G61" s="85"/>
      <c r="H61" s="86">
        <f>IF(I61=0,0,G61/I61)</f>
        <v>0</v>
      </c>
      <c r="I61" s="85"/>
      <c r="J61" s="85"/>
      <c r="K61" s="85"/>
      <c r="L61" s="86">
        <f>IF(M61=0,0,K61/M61)</f>
        <v>0</v>
      </c>
      <c r="M61" s="85"/>
      <c r="N61" s="85"/>
      <c r="O61" s="87">
        <f t="shared" si="10"/>
        <v>0</v>
      </c>
      <c r="P61" s="86">
        <f t="shared" si="6"/>
        <v>0</v>
      </c>
      <c r="Q61" s="87">
        <f t="shared" si="11"/>
        <v>0</v>
      </c>
      <c r="R61" s="87">
        <f t="shared" si="12"/>
        <v>0</v>
      </c>
      <c r="S61" s="13">
        <f t="shared" si="7"/>
        <v>0</v>
      </c>
    </row>
    <row r="62" spans="1:19" ht="18.75" customHeight="1">
      <c r="A62" s="241" t="s">
        <v>248</v>
      </c>
      <c r="B62" s="88" t="s">
        <v>50</v>
      </c>
      <c r="C62" s="31">
        <f t="shared" si="8"/>
        <v>52</v>
      </c>
      <c r="D62" s="85"/>
      <c r="E62" s="13">
        <f t="shared" si="9"/>
        <v>0</v>
      </c>
      <c r="F62" s="85"/>
      <c r="G62" s="85"/>
      <c r="H62" s="86">
        <f t="shared" si="5"/>
        <v>0</v>
      </c>
      <c r="I62" s="85"/>
      <c r="J62" s="85"/>
      <c r="K62" s="85"/>
      <c r="L62" s="86">
        <f t="shared" si="1"/>
        <v>0</v>
      </c>
      <c r="M62" s="85"/>
      <c r="N62" s="85"/>
      <c r="O62" s="87">
        <f t="shared" si="10"/>
        <v>0</v>
      </c>
      <c r="P62" s="86">
        <f t="shared" si="6"/>
        <v>0</v>
      </c>
      <c r="Q62" s="87">
        <f t="shared" si="11"/>
        <v>0</v>
      </c>
      <c r="R62" s="87">
        <f t="shared" si="12"/>
        <v>0</v>
      </c>
      <c r="S62" s="13">
        <f>ROUND(IF(Q62=0,0,R62/Q62),0)</f>
        <v>0</v>
      </c>
    </row>
    <row r="63" spans="1:19" ht="21.75" customHeight="1">
      <c r="A63" s="241" t="s">
        <v>249</v>
      </c>
      <c r="B63" s="90" t="s">
        <v>10</v>
      </c>
      <c r="C63" s="31">
        <f t="shared" si="8"/>
        <v>53</v>
      </c>
      <c r="D63" s="85"/>
      <c r="E63" s="13">
        <f t="shared" si="9"/>
        <v>0</v>
      </c>
      <c r="F63" s="85"/>
      <c r="G63" s="85"/>
      <c r="H63" s="86">
        <f t="shared" si="5"/>
        <v>0</v>
      </c>
      <c r="I63" s="85"/>
      <c r="J63" s="85"/>
      <c r="K63" s="85"/>
      <c r="L63" s="86">
        <f t="shared" si="1"/>
        <v>0</v>
      </c>
      <c r="M63" s="85"/>
      <c r="N63" s="85"/>
      <c r="O63" s="87">
        <f t="shared" si="10"/>
        <v>0</v>
      </c>
      <c r="P63" s="86">
        <f t="shared" si="6"/>
        <v>0</v>
      </c>
      <c r="Q63" s="87">
        <f t="shared" si="11"/>
        <v>0</v>
      </c>
      <c r="R63" s="87">
        <f t="shared" si="12"/>
        <v>0</v>
      </c>
      <c r="S63" s="13">
        <f t="shared" ref="S63:S83" si="13">ROUND(IF(Q63=0,0,R63/Q63),0)</f>
        <v>0</v>
      </c>
    </row>
    <row r="64" spans="1:19" ht="18" customHeight="1">
      <c r="A64" s="241" t="s">
        <v>332</v>
      </c>
      <c r="B64" s="88" t="s">
        <v>50</v>
      </c>
      <c r="C64" s="31">
        <f t="shared" si="8"/>
        <v>54</v>
      </c>
      <c r="D64" s="85"/>
      <c r="E64" s="13">
        <f t="shared" si="9"/>
        <v>0</v>
      </c>
      <c r="F64" s="85"/>
      <c r="G64" s="85"/>
      <c r="H64" s="86">
        <f t="shared" si="5"/>
        <v>0</v>
      </c>
      <c r="I64" s="85"/>
      <c r="J64" s="85"/>
      <c r="K64" s="85"/>
      <c r="L64" s="86">
        <f t="shared" si="1"/>
        <v>0</v>
      </c>
      <c r="M64" s="85"/>
      <c r="N64" s="85"/>
      <c r="O64" s="87">
        <f t="shared" si="10"/>
        <v>0</v>
      </c>
      <c r="P64" s="86">
        <f t="shared" si="6"/>
        <v>0</v>
      </c>
      <c r="Q64" s="87">
        <f t="shared" si="11"/>
        <v>0</v>
      </c>
      <c r="R64" s="87">
        <f t="shared" si="12"/>
        <v>0</v>
      </c>
      <c r="S64" s="13">
        <f t="shared" si="13"/>
        <v>0</v>
      </c>
    </row>
    <row r="65" spans="1:19" ht="21.75" customHeight="1">
      <c r="A65" s="241" t="s">
        <v>250</v>
      </c>
      <c r="B65" s="90" t="s">
        <v>8</v>
      </c>
      <c r="C65" s="31">
        <f t="shared" si="8"/>
        <v>55</v>
      </c>
      <c r="D65" s="85"/>
      <c r="E65" s="13">
        <f t="shared" si="9"/>
        <v>0</v>
      </c>
      <c r="F65" s="85"/>
      <c r="G65" s="85"/>
      <c r="H65" s="86">
        <f t="shared" si="5"/>
        <v>0</v>
      </c>
      <c r="I65" s="85"/>
      <c r="J65" s="85"/>
      <c r="K65" s="85"/>
      <c r="L65" s="86">
        <f t="shared" si="1"/>
        <v>0</v>
      </c>
      <c r="M65" s="85"/>
      <c r="N65" s="85"/>
      <c r="O65" s="87">
        <f t="shared" si="10"/>
        <v>0</v>
      </c>
      <c r="P65" s="86">
        <f t="shared" si="6"/>
        <v>0</v>
      </c>
      <c r="Q65" s="87">
        <f t="shared" si="11"/>
        <v>0</v>
      </c>
      <c r="R65" s="87">
        <f t="shared" si="12"/>
        <v>0</v>
      </c>
      <c r="S65" s="13">
        <f t="shared" si="13"/>
        <v>0</v>
      </c>
    </row>
    <row r="66" spans="1:19" ht="18.75" customHeight="1">
      <c r="A66" s="241" t="s">
        <v>333</v>
      </c>
      <c r="B66" s="88" t="s">
        <v>50</v>
      </c>
      <c r="C66" s="31">
        <f t="shared" si="8"/>
        <v>56</v>
      </c>
      <c r="D66" s="85"/>
      <c r="E66" s="13">
        <f t="shared" si="9"/>
        <v>0</v>
      </c>
      <c r="F66" s="85"/>
      <c r="G66" s="85"/>
      <c r="H66" s="86">
        <f t="shared" si="5"/>
        <v>0</v>
      </c>
      <c r="I66" s="85"/>
      <c r="J66" s="85"/>
      <c r="K66" s="85"/>
      <c r="L66" s="86">
        <f t="shared" si="1"/>
        <v>0</v>
      </c>
      <c r="M66" s="85"/>
      <c r="N66" s="85"/>
      <c r="O66" s="87">
        <f t="shared" si="10"/>
        <v>0</v>
      </c>
      <c r="P66" s="86">
        <f t="shared" si="6"/>
        <v>0</v>
      </c>
      <c r="Q66" s="87">
        <f t="shared" si="11"/>
        <v>0</v>
      </c>
      <c r="R66" s="87">
        <f t="shared" si="12"/>
        <v>0</v>
      </c>
      <c r="S66" s="13">
        <f t="shared" si="13"/>
        <v>0</v>
      </c>
    </row>
    <row r="67" spans="1:19" ht="22.5" customHeight="1">
      <c r="A67" s="241" t="s">
        <v>250</v>
      </c>
      <c r="B67" s="90" t="s">
        <v>86</v>
      </c>
      <c r="C67" s="31">
        <f t="shared" si="8"/>
        <v>57</v>
      </c>
      <c r="D67" s="85"/>
      <c r="E67" s="13">
        <f t="shared" si="9"/>
        <v>0</v>
      </c>
      <c r="F67" s="85"/>
      <c r="G67" s="85"/>
      <c r="H67" s="86">
        <f t="shared" si="5"/>
        <v>0</v>
      </c>
      <c r="I67" s="85"/>
      <c r="J67" s="85"/>
      <c r="K67" s="85"/>
      <c r="L67" s="86">
        <f t="shared" si="1"/>
        <v>0</v>
      </c>
      <c r="M67" s="85"/>
      <c r="N67" s="85"/>
      <c r="O67" s="87">
        <f t="shared" si="10"/>
        <v>0</v>
      </c>
      <c r="P67" s="86">
        <f>IF(Q67=0,0,O67/Q67)</f>
        <v>0</v>
      </c>
      <c r="Q67" s="87">
        <f t="shared" si="11"/>
        <v>0</v>
      </c>
      <c r="R67" s="87">
        <f t="shared" si="12"/>
        <v>0</v>
      </c>
      <c r="S67" s="13">
        <f t="shared" si="13"/>
        <v>0</v>
      </c>
    </row>
    <row r="68" spans="1:19" ht="19.5" customHeight="1">
      <c r="A68" s="241" t="s">
        <v>333</v>
      </c>
      <c r="B68" s="88" t="s">
        <v>50</v>
      </c>
      <c r="C68" s="31">
        <f t="shared" si="8"/>
        <v>58</v>
      </c>
      <c r="D68" s="85"/>
      <c r="E68" s="13">
        <f t="shared" si="9"/>
        <v>0</v>
      </c>
      <c r="F68" s="85"/>
      <c r="G68" s="85"/>
      <c r="H68" s="86">
        <f t="shared" si="5"/>
        <v>0</v>
      </c>
      <c r="I68" s="85"/>
      <c r="J68" s="85"/>
      <c r="K68" s="85"/>
      <c r="L68" s="86">
        <f t="shared" si="1"/>
        <v>0</v>
      </c>
      <c r="M68" s="85"/>
      <c r="N68" s="85"/>
      <c r="O68" s="87">
        <f t="shared" si="10"/>
        <v>0</v>
      </c>
      <c r="P68" s="86">
        <f>IF(Q68=0,0,O68/Q68)</f>
        <v>0</v>
      </c>
      <c r="Q68" s="87">
        <f t="shared" si="11"/>
        <v>0</v>
      </c>
      <c r="R68" s="87">
        <f t="shared" si="12"/>
        <v>0</v>
      </c>
      <c r="S68" s="13">
        <f t="shared" si="13"/>
        <v>0</v>
      </c>
    </row>
    <row r="69" spans="1:19" ht="21.75" customHeight="1">
      <c r="A69" s="241" t="s">
        <v>251</v>
      </c>
      <c r="B69" s="90" t="s">
        <v>42</v>
      </c>
      <c r="C69" s="31">
        <f t="shared" si="8"/>
        <v>59</v>
      </c>
      <c r="D69" s="85"/>
      <c r="E69" s="13">
        <f t="shared" si="9"/>
        <v>0</v>
      </c>
      <c r="F69" s="85"/>
      <c r="G69" s="85"/>
      <c r="H69" s="86">
        <f t="shared" si="5"/>
        <v>0</v>
      </c>
      <c r="I69" s="85"/>
      <c r="J69" s="85"/>
      <c r="K69" s="85"/>
      <c r="L69" s="86">
        <f t="shared" si="1"/>
        <v>0</v>
      </c>
      <c r="M69" s="85"/>
      <c r="N69" s="85"/>
      <c r="O69" s="87">
        <f t="shared" si="10"/>
        <v>0</v>
      </c>
      <c r="P69" s="86">
        <f t="shared" si="6"/>
        <v>0</v>
      </c>
      <c r="Q69" s="87">
        <f t="shared" si="11"/>
        <v>0</v>
      </c>
      <c r="R69" s="87">
        <f t="shared" si="12"/>
        <v>0</v>
      </c>
      <c r="S69" s="13">
        <f t="shared" si="13"/>
        <v>0</v>
      </c>
    </row>
    <row r="70" spans="1:19" ht="17.25" customHeight="1">
      <c r="A70" s="241" t="s">
        <v>251</v>
      </c>
      <c r="B70" s="88" t="s">
        <v>50</v>
      </c>
      <c r="C70" s="31">
        <f t="shared" si="8"/>
        <v>60</v>
      </c>
      <c r="D70" s="85"/>
      <c r="E70" s="13">
        <f t="shared" si="9"/>
        <v>0</v>
      </c>
      <c r="F70" s="85"/>
      <c r="G70" s="85"/>
      <c r="H70" s="86">
        <f t="shared" si="5"/>
        <v>0</v>
      </c>
      <c r="I70" s="85"/>
      <c r="J70" s="85"/>
      <c r="K70" s="85"/>
      <c r="L70" s="86">
        <f t="shared" si="1"/>
        <v>0</v>
      </c>
      <c r="M70" s="85"/>
      <c r="N70" s="85"/>
      <c r="O70" s="87">
        <f t="shared" si="10"/>
        <v>0</v>
      </c>
      <c r="P70" s="86">
        <f t="shared" si="6"/>
        <v>0</v>
      </c>
      <c r="Q70" s="87">
        <f t="shared" si="11"/>
        <v>0</v>
      </c>
      <c r="R70" s="87">
        <f t="shared" si="12"/>
        <v>0</v>
      </c>
      <c r="S70" s="13">
        <f t="shared" si="13"/>
        <v>0</v>
      </c>
    </row>
    <row r="71" spans="1:19" ht="24" customHeight="1">
      <c r="A71" s="241" t="s">
        <v>252</v>
      </c>
      <c r="B71" s="90" t="s">
        <v>21</v>
      </c>
      <c r="C71" s="31">
        <f t="shared" si="8"/>
        <v>61</v>
      </c>
      <c r="D71" s="85"/>
      <c r="E71" s="13">
        <f t="shared" si="9"/>
        <v>0</v>
      </c>
      <c r="F71" s="85"/>
      <c r="G71" s="85"/>
      <c r="H71" s="86">
        <f t="shared" si="5"/>
        <v>0</v>
      </c>
      <c r="I71" s="85"/>
      <c r="J71" s="85"/>
      <c r="K71" s="85"/>
      <c r="L71" s="86">
        <f t="shared" si="1"/>
        <v>0</v>
      </c>
      <c r="M71" s="85"/>
      <c r="N71" s="85"/>
      <c r="O71" s="87">
        <f t="shared" si="10"/>
        <v>0</v>
      </c>
      <c r="P71" s="86">
        <f t="shared" si="6"/>
        <v>0</v>
      </c>
      <c r="Q71" s="87">
        <f t="shared" si="11"/>
        <v>0</v>
      </c>
      <c r="R71" s="87">
        <f t="shared" si="12"/>
        <v>0</v>
      </c>
      <c r="S71" s="13">
        <f t="shared" si="13"/>
        <v>0</v>
      </c>
    </row>
    <row r="72" spans="1:19" ht="18.75" customHeight="1">
      <c r="A72" s="241" t="s">
        <v>252</v>
      </c>
      <c r="B72" s="88" t="s">
        <v>50</v>
      </c>
      <c r="C72" s="31">
        <f t="shared" si="8"/>
        <v>62</v>
      </c>
      <c r="D72" s="85"/>
      <c r="E72" s="13">
        <f t="shared" si="9"/>
        <v>0</v>
      </c>
      <c r="F72" s="85"/>
      <c r="G72" s="85"/>
      <c r="H72" s="86">
        <f t="shared" si="5"/>
        <v>0</v>
      </c>
      <c r="I72" s="85"/>
      <c r="J72" s="85"/>
      <c r="K72" s="85"/>
      <c r="L72" s="86">
        <f t="shared" si="1"/>
        <v>0</v>
      </c>
      <c r="M72" s="85"/>
      <c r="N72" s="85"/>
      <c r="O72" s="87">
        <f t="shared" si="10"/>
        <v>0</v>
      </c>
      <c r="P72" s="86">
        <f t="shared" si="6"/>
        <v>0</v>
      </c>
      <c r="Q72" s="87">
        <f t="shared" si="11"/>
        <v>0</v>
      </c>
      <c r="R72" s="87">
        <f t="shared" si="12"/>
        <v>0</v>
      </c>
      <c r="S72" s="13">
        <f t="shared" si="13"/>
        <v>0</v>
      </c>
    </row>
    <row r="73" spans="1:19" ht="23.25" customHeight="1">
      <c r="A73" s="241" t="s">
        <v>253</v>
      </c>
      <c r="B73" s="90" t="s">
        <v>49</v>
      </c>
      <c r="C73" s="31">
        <f t="shared" si="8"/>
        <v>63</v>
      </c>
      <c r="D73" s="85"/>
      <c r="E73" s="13">
        <f t="shared" si="9"/>
        <v>0</v>
      </c>
      <c r="F73" s="85"/>
      <c r="G73" s="85"/>
      <c r="H73" s="86">
        <f t="shared" si="5"/>
        <v>0</v>
      </c>
      <c r="I73" s="85"/>
      <c r="J73" s="85"/>
      <c r="K73" s="85"/>
      <c r="L73" s="86">
        <f t="shared" si="1"/>
        <v>0</v>
      </c>
      <c r="M73" s="85"/>
      <c r="N73" s="85"/>
      <c r="O73" s="87">
        <f t="shared" si="10"/>
        <v>0</v>
      </c>
      <c r="P73" s="86">
        <f t="shared" si="6"/>
        <v>0</v>
      </c>
      <c r="Q73" s="87">
        <f t="shared" si="11"/>
        <v>0</v>
      </c>
      <c r="R73" s="87">
        <f t="shared" si="12"/>
        <v>0</v>
      </c>
      <c r="S73" s="13">
        <f t="shared" si="13"/>
        <v>0</v>
      </c>
    </row>
    <row r="74" spans="1:19" ht="18.75" customHeight="1">
      <c r="A74" s="241" t="s">
        <v>253</v>
      </c>
      <c r="B74" s="88" t="s">
        <v>50</v>
      </c>
      <c r="C74" s="31">
        <f t="shared" si="8"/>
        <v>64</v>
      </c>
      <c r="D74" s="85"/>
      <c r="E74" s="13">
        <f t="shared" ref="E74:E83" si="14">ROUND(IF(D74=0,0,O74/(D74*F74)),0)</f>
        <v>0</v>
      </c>
      <c r="F74" s="85"/>
      <c r="G74" s="85"/>
      <c r="H74" s="86">
        <f t="shared" si="5"/>
        <v>0</v>
      </c>
      <c r="I74" s="85"/>
      <c r="J74" s="85"/>
      <c r="K74" s="85"/>
      <c r="L74" s="86">
        <f t="shared" si="1"/>
        <v>0</v>
      </c>
      <c r="M74" s="85"/>
      <c r="N74" s="85"/>
      <c r="O74" s="87">
        <f t="shared" ref="O74:O81" si="15">G74+K74</f>
        <v>0</v>
      </c>
      <c r="P74" s="86">
        <f t="shared" si="6"/>
        <v>0</v>
      </c>
      <c r="Q74" s="87">
        <f t="shared" ref="Q74:R81" si="16">I74+M74</f>
        <v>0</v>
      </c>
      <c r="R74" s="87">
        <f t="shared" ref="R74:R81" si="17">J74+N74</f>
        <v>0</v>
      </c>
      <c r="S74" s="13">
        <f t="shared" si="13"/>
        <v>0</v>
      </c>
    </row>
    <row r="75" spans="1:19" ht="20.25" customHeight="1">
      <c r="A75" s="241" t="s">
        <v>254</v>
      </c>
      <c r="B75" s="90" t="s">
        <v>51</v>
      </c>
      <c r="C75" s="31">
        <f t="shared" si="8"/>
        <v>65</v>
      </c>
      <c r="D75" s="85"/>
      <c r="E75" s="13">
        <f t="shared" si="14"/>
        <v>0</v>
      </c>
      <c r="F75" s="85"/>
      <c r="G75" s="85"/>
      <c r="H75" s="86">
        <f t="shared" ref="H75:H81" si="18">IF(I75=0,0,G75/I75)</f>
        <v>0</v>
      </c>
      <c r="I75" s="85"/>
      <c r="J75" s="85"/>
      <c r="K75" s="85"/>
      <c r="L75" s="86">
        <f t="shared" ref="L75:L81" si="19">IF(M75=0,0,K75/M75)</f>
        <v>0</v>
      </c>
      <c r="M75" s="85"/>
      <c r="N75" s="85"/>
      <c r="O75" s="87">
        <f t="shared" si="15"/>
        <v>0</v>
      </c>
      <c r="P75" s="86">
        <f t="shared" si="6"/>
        <v>0</v>
      </c>
      <c r="Q75" s="87">
        <f t="shared" si="16"/>
        <v>0</v>
      </c>
      <c r="R75" s="87">
        <f t="shared" si="17"/>
        <v>0</v>
      </c>
      <c r="S75" s="13">
        <f t="shared" si="13"/>
        <v>0</v>
      </c>
    </row>
    <row r="76" spans="1:19" ht="18" customHeight="1">
      <c r="A76" s="241" t="s">
        <v>254</v>
      </c>
      <c r="B76" s="88" t="s">
        <v>50</v>
      </c>
      <c r="C76" s="31">
        <f t="shared" si="8"/>
        <v>66</v>
      </c>
      <c r="D76" s="85"/>
      <c r="E76" s="13">
        <f t="shared" si="14"/>
        <v>0</v>
      </c>
      <c r="F76" s="85"/>
      <c r="G76" s="85"/>
      <c r="H76" s="86">
        <f t="shared" si="18"/>
        <v>0</v>
      </c>
      <c r="I76" s="85"/>
      <c r="J76" s="85"/>
      <c r="K76" s="85"/>
      <c r="L76" s="86">
        <f t="shared" si="19"/>
        <v>0</v>
      </c>
      <c r="M76" s="85"/>
      <c r="N76" s="85"/>
      <c r="O76" s="87">
        <f t="shared" si="15"/>
        <v>0</v>
      </c>
      <c r="P76" s="86">
        <f t="shared" si="6"/>
        <v>0</v>
      </c>
      <c r="Q76" s="87">
        <f t="shared" si="16"/>
        <v>0</v>
      </c>
      <c r="R76" s="87">
        <f t="shared" si="17"/>
        <v>0</v>
      </c>
      <c r="S76" s="13">
        <f t="shared" si="13"/>
        <v>0</v>
      </c>
    </row>
    <row r="77" spans="1:19" ht="19.5" customHeight="1">
      <c r="A77" s="241" t="s">
        <v>255</v>
      </c>
      <c r="B77" s="90" t="s">
        <v>43</v>
      </c>
      <c r="C77" s="31">
        <f t="shared" si="8"/>
        <v>67</v>
      </c>
      <c r="D77" s="85"/>
      <c r="E77" s="13">
        <f t="shared" si="14"/>
        <v>0</v>
      </c>
      <c r="F77" s="85"/>
      <c r="G77" s="85"/>
      <c r="H77" s="86">
        <f t="shared" si="18"/>
        <v>0</v>
      </c>
      <c r="I77" s="85"/>
      <c r="J77" s="85"/>
      <c r="K77" s="85"/>
      <c r="L77" s="86">
        <f t="shared" si="19"/>
        <v>0</v>
      </c>
      <c r="M77" s="85"/>
      <c r="N77" s="85"/>
      <c r="O77" s="87">
        <f t="shared" si="15"/>
        <v>0</v>
      </c>
      <c r="P77" s="86">
        <f t="shared" si="6"/>
        <v>0</v>
      </c>
      <c r="Q77" s="87">
        <f t="shared" si="16"/>
        <v>0</v>
      </c>
      <c r="R77" s="87">
        <f t="shared" si="17"/>
        <v>0</v>
      </c>
      <c r="S77" s="13">
        <f t="shared" si="13"/>
        <v>0</v>
      </c>
    </row>
    <row r="78" spans="1:19" ht="17.25" customHeight="1">
      <c r="A78" s="241" t="s">
        <v>255</v>
      </c>
      <c r="B78" s="88" t="s">
        <v>50</v>
      </c>
      <c r="C78" s="31">
        <f t="shared" si="8"/>
        <v>68</v>
      </c>
      <c r="D78" s="85"/>
      <c r="E78" s="13">
        <f t="shared" si="14"/>
        <v>0</v>
      </c>
      <c r="F78" s="85"/>
      <c r="G78" s="85"/>
      <c r="H78" s="86">
        <f t="shared" si="18"/>
        <v>0</v>
      </c>
      <c r="I78" s="85"/>
      <c r="J78" s="85"/>
      <c r="K78" s="85"/>
      <c r="L78" s="86">
        <f t="shared" si="19"/>
        <v>0</v>
      </c>
      <c r="M78" s="85"/>
      <c r="N78" s="85"/>
      <c r="O78" s="87">
        <f t="shared" si="15"/>
        <v>0</v>
      </c>
      <c r="P78" s="86">
        <f t="shared" si="6"/>
        <v>0</v>
      </c>
      <c r="Q78" s="87">
        <f t="shared" si="16"/>
        <v>0</v>
      </c>
      <c r="R78" s="87">
        <f t="shared" si="17"/>
        <v>0</v>
      </c>
      <c r="S78" s="13">
        <f t="shared" si="13"/>
        <v>0</v>
      </c>
    </row>
    <row r="79" spans="1:19" ht="17.25" customHeight="1">
      <c r="A79" s="241" t="s">
        <v>815</v>
      </c>
      <c r="B79" s="404" t="s">
        <v>816</v>
      </c>
      <c r="C79" s="31">
        <f t="shared" si="8"/>
        <v>69</v>
      </c>
      <c r="D79" s="85"/>
      <c r="E79" s="13">
        <f t="shared" si="14"/>
        <v>0</v>
      </c>
      <c r="F79" s="85"/>
      <c r="G79" s="85"/>
      <c r="H79" s="86">
        <f t="shared" si="18"/>
        <v>0</v>
      </c>
      <c r="I79" s="85"/>
      <c r="J79" s="85"/>
      <c r="K79" s="85"/>
      <c r="L79" s="86">
        <f t="shared" si="19"/>
        <v>0</v>
      </c>
      <c r="M79" s="85"/>
      <c r="N79" s="85"/>
      <c r="O79" s="87">
        <f t="shared" si="15"/>
        <v>0</v>
      </c>
      <c r="P79" s="86">
        <f>IF(Q79=0,0,O79/Q79)</f>
        <v>0</v>
      </c>
      <c r="Q79" s="87">
        <f t="shared" si="16"/>
        <v>0</v>
      </c>
      <c r="R79" s="87">
        <f t="shared" si="16"/>
        <v>0</v>
      </c>
      <c r="S79" s="13">
        <f t="shared" si="13"/>
        <v>0</v>
      </c>
    </row>
    <row r="80" spans="1:19" ht="21" customHeight="1">
      <c r="A80" s="241" t="s">
        <v>256</v>
      </c>
      <c r="B80" s="84" t="s">
        <v>12</v>
      </c>
      <c r="C80" s="31">
        <f t="shared" si="8"/>
        <v>70</v>
      </c>
      <c r="D80" s="85"/>
      <c r="E80" s="13">
        <f t="shared" si="14"/>
        <v>0</v>
      </c>
      <c r="F80" s="85"/>
      <c r="G80" s="85"/>
      <c r="H80" s="86">
        <f t="shared" si="18"/>
        <v>0</v>
      </c>
      <c r="I80" s="85"/>
      <c r="J80" s="85"/>
      <c r="K80" s="85"/>
      <c r="L80" s="86">
        <f t="shared" si="19"/>
        <v>0</v>
      </c>
      <c r="M80" s="85"/>
      <c r="N80" s="85"/>
      <c r="O80" s="87">
        <f t="shared" si="15"/>
        <v>0</v>
      </c>
      <c r="P80" s="86">
        <f>IF(Q80=0,0,O80/Q80)</f>
        <v>0</v>
      </c>
      <c r="Q80" s="87">
        <f t="shared" si="16"/>
        <v>0</v>
      </c>
      <c r="R80" s="87">
        <f t="shared" si="17"/>
        <v>0</v>
      </c>
      <c r="S80" s="13">
        <f t="shared" si="13"/>
        <v>0</v>
      </c>
    </row>
    <row r="81" spans="1:35" ht="17.25" customHeight="1">
      <c r="A81" s="241" t="s">
        <v>334</v>
      </c>
      <c r="B81" s="88" t="s">
        <v>50</v>
      </c>
      <c r="C81" s="31">
        <f t="shared" si="8"/>
        <v>71</v>
      </c>
      <c r="D81" s="85"/>
      <c r="E81" s="13">
        <f t="shared" si="14"/>
        <v>0</v>
      </c>
      <c r="F81" s="85"/>
      <c r="G81" s="85"/>
      <c r="H81" s="86">
        <f t="shared" si="18"/>
        <v>0</v>
      </c>
      <c r="I81" s="85"/>
      <c r="J81" s="85"/>
      <c r="K81" s="85"/>
      <c r="L81" s="86">
        <f t="shared" si="19"/>
        <v>0</v>
      </c>
      <c r="M81" s="85"/>
      <c r="N81" s="85"/>
      <c r="O81" s="87">
        <f t="shared" si="15"/>
        <v>0</v>
      </c>
      <c r="P81" s="86">
        <f>IF(Q81=0,0,O81/Q81)</f>
        <v>0</v>
      </c>
      <c r="Q81" s="87">
        <f t="shared" si="16"/>
        <v>0</v>
      </c>
      <c r="R81" s="87">
        <f t="shared" si="17"/>
        <v>0</v>
      </c>
      <c r="S81" s="13">
        <f t="shared" si="13"/>
        <v>0</v>
      </c>
    </row>
    <row r="82" spans="1:35" s="41" customFormat="1" ht="25.5" customHeight="1">
      <c r="A82" s="38"/>
      <c r="B82" s="91" t="s">
        <v>0</v>
      </c>
      <c r="C82" s="31">
        <f t="shared" si="8"/>
        <v>72</v>
      </c>
      <c r="D82" s="32">
        <f>D11+D13+D15+D17+D19+D21+D23+D25+D27+D29+D31+D33+D35+D37+D39+D41+D43+D45+D47+D48+D50+D52+D54+D56+D57+D59+D61+D63+D65+D67+D69+D71+D73+D75+D77+D79+D80</f>
        <v>0</v>
      </c>
      <c r="E82" s="32">
        <f t="shared" si="14"/>
        <v>0</v>
      </c>
      <c r="F82" s="39"/>
      <c r="G82" s="32">
        <f>G11+G13+G15+G17+G19+G21+G23+G25+G27+G29+G31+G33+G35+G37+G39+G41+G43+G45+G47+G48+G50+G52+G54+G56+G57+G59+G61+G63+G65+G67+G69+G71+G73+G75+G77+G79+G80</f>
        <v>0</v>
      </c>
      <c r="H82" s="92">
        <f>IF(I82=0,0,G82/I82)</f>
        <v>0</v>
      </c>
      <c r="I82" s="32">
        <f>I11+I13+I15+I17+I19+I21+I23+I25+I27+I29+I31+I33+I35+I37+I39+I41+I43+I45+I47+I48+I50+I52+I54+I56+I57+I59+I61+I63+I65+I67+I69+I71+I73+I75+I77+I79+I80</f>
        <v>0</v>
      </c>
      <c r="J82" s="32">
        <f>J11+J13+J15+J17+J19+J21+J23+J25+J27+J29+J31+J33+J35+J37+J39+J41+J43+J45+J47+J48+J50+J52+J54+J56+J57+J59+J61+J63+J65+J67+J69+J71+J73+J75+J77+J79+J80</f>
        <v>0</v>
      </c>
      <c r="K82" s="32">
        <f>K11+K13+K15+K17+K19+K21+K23+K25+K27+K29+K31+K33+K35+K37+K39+K41+K43+K45+K47+K48+K50+K52+K54+K56+K57+K59+K61+K63+K65+K67+K69+K71+K73+K75+K77+K79+K80</f>
        <v>0</v>
      </c>
      <c r="L82" s="92">
        <f>IF(M82=0,0,K82/M82)</f>
        <v>0</v>
      </c>
      <c r="M82" s="32">
        <f>M11+M13+M15+M17+M19+M21+M23+M25+M27+M29+M31+M33+M35+M37+M39+M41+M43+M45+M47+M48+M50+M52+M54+M56+M57+M59+M61+M63+M65+M67+M69+M71+M73+M75+M77+M79+M80</f>
        <v>0</v>
      </c>
      <c r="N82" s="32">
        <f>N11+N13+N15+N17+N19+N21+N23+N25+N27+N29+N31+N33+N35+N37+N39+N41+N43+N45+N47+N48+N50+N52+N54+N56+N57+N59+N61+N63+N65+N67+N69+N71+N73+N75+N77+N79+N80</f>
        <v>0</v>
      </c>
      <c r="O82" s="32">
        <f>O11+O13+O15+O17+O19+O21+O23+O25+O27+O29+O31+O33+O35+O37+O39+O41+O43+O45+O47+O48+O50+O52+O54+O56+O57+O59+O61+O63+O65+O67+O69+O71+O73+O75+O77+O79+O80</f>
        <v>0</v>
      </c>
      <c r="P82" s="92">
        <f>IF(Q82=0,0,O82/Q82)</f>
        <v>0</v>
      </c>
      <c r="Q82" s="32">
        <f>Q11+Q13+Q15+Q17+Q19+Q21+Q23+Q25+Q27+Q29+Q31+Q33+Q35+Q37+Q39+Q41+Q43+Q45+Q47+Q48+Q50+Q52+Q54+Q56+Q57+Q59+Q61+Q63+Q65+Q67+Q69+Q71+Q73+Q75+Q77+Q79+Q80</f>
        <v>0</v>
      </c>
      <c r="R82" s="32">
        <f>R11+R13+R15+R17+R19+R21+R23+R25+R27+R29+R31+R33+R35+R37+R39+R41+R43+R45+R47+R48+R50+R52+R54+R56+R57+R59+R61+R63+R65+R67+R69+R71+R73+R75+R77+R79+R80</f>
        <v>0</v>
      </c>
      <c r="S82" s="448">
        <f t="shared" si="13"/>
        <v>0</v>
      </c>
    </row>
    <row r="83" spans="1:35" ht="18" customHeight="1">
      <c r="A83" s="20"/>
      <c r="B83" s="93" t="s">
        <v>50</v>
      </c>
      <c r="C83" s="31">
        <f t="shared" si="8"/>
        <v>73</v>
      </c>
      <c r="D83" s="32">
        <f>D12+D14+D16+D18+D20+D22+D24+D26+D28+D30+D32+D34+D36+D38+D40+D42+D44+D46+D47+D49+D51+D53+D55+D58+D60+D62+D64+D66+D68+D70+D72+D74+D76+D78+D79+D81</f>
        <v>0</v>
      </c>
      <c r="E83" s="32">
        <f t="shared" si="14"/>
        <v>0</v>
      </c>
      <c r="F83" s="39"/>
      <c r="G83" s="32">
        <f>G12+G14+G16+G18+G20+G22+G24+G26+G28+G30+G32+G34+G36+G38+G40+G42+G44+G46+G47+G49+G51+G53+G55+G58+G60+G62+G64+G66+G68+G70+G72+G74+G76+G78+G79+G81</f>
        <v>0</v>
      </c>
      <c r="H83" s="92">
        <f>IF(I83=0,0,G83/I83)</f>
        <v>0</v>
      </c>
      <c r="I83" s="32">
        <f>I12+I14+I16+I18+I20+I22+I24+I26+I28+I30+I32+I34+I36+I38+I40+I42+I44+I46+I47+I49+I51+I53+I55+I58+I60+I62+I64+I66+I68+I70+I72+I74+I76+I78+I79+I81</f>
        <v>0</v>
      </c>
      <c r="J83" s="32">
        <f>J12+J14+J16+J18+J20+J22+J24+J26+J28+J30+J32+J34+J36+J38+J40+J42+J44+J46+J47+J49+J51+J53+J55+J58+J60+J62+J64+J66+J68+J70+J72+J74+J76+J78+J79+J81</f>
        <v>0</v>
      </c>
      <c r="K83" s="32">
        <f>K12+K14+K16+K18+K20+K22+K24+K26+K28+K30+K32+K34+K36+K38+K40+K42+K44+K46+K47+K49+K51+K53+K55+K58+K60+K62+K64+K66+K68+K70+K72+K74+K76+K78+K79+K81</f>
        <v>0</v>
      </c>
      <c r="L83" s="92">
        <f>IF(M83=0,0,K83/M83)</f>
        <v>0</v>
      </c>
      <c r="M83" s="32">
        <f>M12+M14+M16+M18+M20+M22+M24+M26+M28+M30+M32+M34+M36+M38+M40+M42+M44+M46+M47+M49+M51+M53+M55+M58+M60+M62+M64+M66+M68+M70+M72+M74+M76+M78+M79+M81</f>
        <v>0</v>
      </c>
      <c r="N83" s="32">
        <f>N12+N14+N16+N18+N20+N22+N24+N26+N28+N30+N32+N34+N36+N38+N40+N42+N44+N46+N47+N49+N51+N53+N55+N58+N60+N62+N64+N66+N68+N70+N72+N74+N76+N78+N79+N81</f>
        <v>0</v>
      </c>
      <c r="O83" s="32">
        <f>O12+O14+O16+O18+O20+O22+O24+O26+O28+O30+O32+O34+O36+O38+O40+O42+O44+O46+O47+O49+O51+O53+O55+O58+O60+O62+O64+O66+O68+O70+O72+O74+O76+O78+O79+O81</f>
        <v>0</v>
      </c>
      <c r="P83" s="92">
        <f>IF(Q83=0,0,O83/Q83)</f>
        <v>0</v>
      </c>
      <c r="Q83" s="32">
        <f>Q12+Q14+Q16+Q18+Q20+Q22+Q24+Q26+Q28+Q30+Q32+Q34+Q36+Q38+Q40+Q42+Q44+Q46+Q47+Q49+Q51+Q53+Q55+Q58+Q60+Q62+Q64+Q66+Q68+Q70+Q72+Q74+Q76+Q78+Q79+Q81</f>
        <v>0</v>
      </c>
      <c r="R83" s="32">
        <f>R12+R14+R16+R18+R20+R22+R24+R26+R28+R30+R32+R34+R36+R38+R40+R42+R44+R46+R47+R49+R51+R53+R55+R58+R60+R62+R64+R66+R68+R70+R72+R74+R76+R78+R79+R81</f>
        <v>0</v>
      </c>
      <c r="S83" s="448">
        <f t="shared" si="13"/>
        <v>0</v>
      </c>
    </row>
    <row r="84" spans="1:35" s="79" customFormat="1" ht="21" customHeight="1">
      <c r="A84" s="240"/>
      <c r="B84" s="94" t="s">
        <v>136</v>
      </c>
      <c r="C84" s="31">
        <f t="shared" ref="C84:C90" si="20">SUM(C83+1)</f>
        <v>74</v>
      </c>
      <c r="D84" s="95"/>
      <c r="E84" s="95"/>
      <c r="F84" s="95"/>
      <c r="G84" s="95"/>
      <c r="H84" s="95"/>
      <c r="I84" s="95"/>
      <c r="J84" s="96"/>
      <c r="K84" s="95"/>
      <c r="L84" s="95"/>
      <c r="M84" s="95"/>
      <c r="N84" s="95"/>
      <c r="O84" s="95"/>
      <c r="P84" s="95"/>
      <c r="Q84" s="95"/>
      <c r="R84" s="95"/>
      <c r="S84" s="95"/>
    </row>
    <row r="85" spans="1:35" s="79" customFormat="1" ht="19.5" customHeight="1">
      <c r="A85" s="240"/>
      <c r="B85" s="198" t="s">
        <v>182</v>
      </c>
      <c r="C85" s="31">
        <f t="shared" si="20"/>
        <v>75</v>
      </c>
      <c r="D85" s="97" t="s">
        <v>73</v>
      </c>
      <c r="E85" s="97" t="s">
        <v>73</v>
      </c>
      <c r="F85" s="97" t="s">
        <v>73</v>
      </c>
      <c r="G85" s="371"/>
      <c r="H85" s="98">
        <f t="shared" ref="H85:H90" si="21">ROUND(IF(I85=0,0,G85/I85),1)</f>
        <v>0</v>
      </c>
      <c r="I85" s="99">
        <f>'Б-ДС Стац КСГ 27'!G86</f>
        <v>0</v>
      </c>
      <c r="J85" s="405"/>
      <c r="K85" s="31"/>
      <c r="L85" s="98">
        <f t="shared" ref="L85:L90" si="22">ROUND(IF(M85=0,0,K85/M85),1)</f>
        <v>0</v>
      </c>
      <c r="M85" s="99"/>
      <c r="N85" s="100"/>
      <c r="O85" s="99">
        <f t="shared" ref="O85:O90" si="23">G85+K85</f>
        <v>0</v>
      </c>
      <c r="P85" s="98">
        <f>IF(Q85=0,0,O85/Q85)</f>
        <v>0</v>
      </c>
      <c r="Q85" s="99">
        <f t="shared" ref="Q85:R90" si="24">I85+M85</f>
        <v>0</v>
      </c>
      <c r="R85" s="99">
        <f t="shared" si="24"/>
        <v>0</v>
      </c>
      <c r="S85" s="97">
        <f t="shared" ref="S85:S90" si="25">ROUND(IF(Q85=0,0,R85/Q85),0)</f>
        <v>0</v>
      </c>
      <c r="T85" s="533" t="s">
        <v>717</v>
      </c>
    </row>
    <row r="86" spans="1:35" s="79" customFormat="1" ht="28.5" customHeight="1">
      <c r="A86" s="240"/>
      <c r="B86" s="198" t="s">
        <v>319</v>
      </c>
      <c r="C86" s="31">
        <f t="shared" si="20"/>
        <v>76</v>
      </c>
      <c r="D86" s="97" t="s">
        <v>73</v>
      </c>
      <c r="E86" s="97" t="s">
        <v>73</v>
      </c>
      <c r="F86" s="97" t="s">
        <v>73</v>
      </c>
      <c r="G86" s="371"/>
      <c r="H86" s="98">
        <f t="shared" si="21"/>
        <v>0</v>
      </c>
      <c r="I86" s="99">
        <f>'Б-ДС Стац КСГ 27'!G87</f>
        <v>0</v>
      </c>
      <c r="J86" s="405"/>
      <c r="K86" s="31"/>
      <c r="L86" s="98">
        <f t="shared" si="22"/>
        <v>0</v>
      </c>
      <c r="M86" s="99"/>
      <c r="N86" s="100"/>
      <c r="O86" s="99">
        <f t="shared" si="23"/>
        <v>0</v>
      </c>
      <c r="P86" s="98">
        <f>IF(Q86=0,0,O86/Q86)</f>
        <v>0</v>
      </c>
      <c r="Q86" s="99">
        <f t="shared" si="24"/>
        <v>0</v>
      </c>
      <c r="R86" s="99">
        <f t="shared" si="24"/>
        <v>0</v>
      </c>
      <c r="S86" s="97">
        <f t="shared" si="25"/>
        <v>0</v>
      </c>
      <c r="T86" s="534"/>
    </row>
    <row r="87" spans="1:35" s="79" customFormat="1" ht="53.25" customHeight="1">
      <c r="A87" s="240"/>
      <c r="B87" s="269" t="s">
        <v>718</v>
      </c>
      <c r="C87" s="31">
        <f t="shared" si="20"/>
        <v>77</v>
      </c>
      <c r="D87" s="97" t="s">
        <v>73</v>
      </c>
      <c r="E87" s="97" t="s">
        <v>73</v>
      </c>
      <c r="F87" s="97" t="s">
        <v>73</v>
      </c>
      <c r="G87" s="371"/>
      <c r="H87" s="98">
        <f t="shared" si="21"/>
        <v>0</v>
      </c>
      <c r="I87" s="99">
        <f>'Б-ДС Стац КСГ 27'!G260</f>
        <v>0</v>
      </c>
      <c r="J87" s="100">
        <f>'Б-ДС Стац КСГ 27'!J260</f>
        <v>0</v>
      </c>
      <c r="K87" s="31"/>
      <c r="L87" s="98">
        <f t="shared" si="22"/>
        <v>0</v>
      </c>
      <c r="M87" s="99"/>
      <c r="N87" s="100"/>
      <c r="O87" s="99">
        <f t="shared" si="23"/>
        <v>0</v>
      </c>
      <c r="P87" s="98">
        <f>IF(Q87=0,0,O87/Q87)</f>
        <v>0</v>
      </c>
      <c r="Q87" s="99">
        <f t="shared" si="24"/>
        <v>0</v>
      </c>
      <c r="R87" s="99">
        <f t="shared" si="24"/>
        <v>0</v>
      </c>
      <c r="S87" s="97">
        <f t="shared" si="25"/>
        <v>0</v>
      </c>
      <c r="T87" s="370"/>
    </row>
    <row r="88" spans="1:35" s="79" customFormat="1" ht="54" customHeight="1">
      <c r="A88" s="240"/>
      <c r="B88" s="198" t="s">
        <v>183</v>
      </c>
      <c r="C88" s="31">
        <f t="shared" si="20"/>
        <v>78</v>
      </c>
      <c r="D88" s="97" t="s">
        <v>73</v>
      </c>
      <c r="E88" s="97" t="s">
        <v>73</v>
      </c>
      <c r="F88" s="97" t="s">
        <v>73</v>
      </c>
      <c r="G88" s="31">
        <f>'Б-ДС Онко 27'!N75+'Б-ДС Онко 27'!N83</f>
        <v>0</v>
      </c>
      <c r="H88" s="98">
        <f t="shared" si="21"/>
        <v>0</v>
      </c>
      <c r="I88" s="99">
        <f>'Б-ДС Онко 27'!M75+'Б-ДС Онко 27'!M83</f>
        <v>0</v>
      </c>
      <c r="J88" s="99">
        <f>'Б-ДС Онко 27'!P75+'Б-ДС Онко 27'!P83</f>
        <v>0</v>
      </c>
      <c r="K88" s="31"/>
      <c r="L88" s="98">
        <f t="shared" si="22"/>
        <v>0</v>
      </c>
      <c r="M88" s="99"/>
      <c r="N88" s="99"/>
      <c r="O88" s="99">
        <f t="shared" si="23"/>
        <v>0</v>
      </c>
      <c r="P88" s="98">
        <f>ROUND(IF(Q88=0,0,O88/Q88),1)</f>
        <v>0</v>
      </c>
      <c r="Q88" s="99">
        <f t="shared" si="24"/>
        <v>0</v>
      </c>
      <c r="R88" s="99">
        <f t="shared" si="24"/>
        <v>0</v>
      </c>
      <c r="S88" s="97">
        <f t="shared" si="25"/>
        <v>0</v>
      </c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</row>
    <row r="89" spans="1:35" s="79" customFormat="1" ht="38.25" customHeight="1">
      <c r="A89" s="240"/>
      <c r="B89" s="198" t="s">
        <v>184</v>
      </c>
      <c r="C89" s="31">
        <f t="shared" si="20"/>
        <v>79</v>
      </c>
      <c r="D89" s="97" t="s">
        <v>73</v>
      </c>
      <c r="E89" s="97" t="s">
        <v>73</v>
      </c>
      <c r="F89" s="97" t="s">
        <v>73</v>
      </c>
      <c r="G89" s="97">
        <f>'Б-ДС Онко 27'!N79</f>
        <v>0</v>
      </c>
      <c r="H89" s="86">
        <f t="shared" si="21"/>
        <v>0</v>
      </c>
      <c r="I89" s="87">
        <f>'Б-ДС Онко 27'!M79</f>
        <v>0</v>
      </c>
      <c r="J89" s="87">
        <f>'Б-ДС Онко 27'!P79</f>
        <v>0</v>
      </c>
      <c r="K89" s="97"/>
      <c r="L89" s="86">
        <f t="shared" si="22"/>
        <v>0</v>
      </c>
      <c r="M89" s="87"/>
      <c r="N89" s="87"/>
      <c r="O89" s="87">
        <f t="shared" si="23"/>
        <v>0</v>
      </c>
      <c r="P89" s="86">
        <f>IF(Q89=0,0,O89/Q89)</f>
        <v>0</v>
      </c>
      <c r="Q89" s="87">
        <f t="shared" si="24"/>
        <v>0</v>
      </c>
      <c r="R89" s="87">
        <f t="shared" si="24"/>
        <v>0</v>
      </c>
      <c r="S89" s="97">
        <f t="shared" si="25"/>
        <v>0</v>
      </c>
      <c r="T89" s="120"/>
    </row>
    <row r="90" spans="1:35" s="79" customFormat="1" ht="45" customHeight="1">
      <c r="A90" s="240"/>
      <c r="B90" s="198" t="s">
        <v>185</v>
      </c>
      <c r="C90" s="31">
        <f t="shared" si="20"/>
        <v>80</v>
      </c>
      <c r="D90" s="97" t="s">
        <v>73</v>
      </c>
      <c r="E90" s="97" t="s">
        <v>73</v>
      </c>
      <c r="F90" s="97" t="s">
        <v>73</v>
      </c>
      <c r="G90" s="97">
        <f>'Б-ДС Онко 27'!N76</f>
        <v>0</v>
      </c>
      <c r="H90" s="86">
        <f t="shared" si="21"/>
        <v>0</v>
      </c>
      <c r="I90" s="87">
        <f>'Б-ДС Онко 27'!M76</f>
        <v>0</v>
      </c>
      <c r="J90" s="87">
        <f>'Б-ДС Онко 27'!P76</f>
        <v>0</v>
      </c>
      <c r="K90" s="97"/>
      <c r="L90" s="86">
        <f t="shared" si="22"/>
        <v>0</v>
      </c>
      <c r="M90" s="87"/>
      <c r="N90" s="87"/>
      <c r="O90" s="87">
        <f t="shared" si="23"/>
        <v>0</v>
      </c>
      <c r="P90" s="86">
        <f>IF(Q90=0,0,O90/Q90)</f>
        <v>0</v>
      </c>
      <c r="Q90" s="87">
        <f t="shared" si="24"/>
        <v>0</v>
      </c>
      <c r="R90" s="87">
        <f t="shared" si="24"/>
        <v>0</v>
      </c>
      <c r="S90" s="97">
        <f t="shared" si="25"/>
        <v>0</v>
      </c>
      <c r="T90" s="121"/>
    </row>
    <row r="91" spans="1:35" s="79" customFormat="1" ht="17.25" customHeight="1">
      <c r="B91" s="102"/>
      <c r="C91" s="106"/>
      <c r="D91" s="103"/>
      <c r="E91" s="103"/>
      <c r="F91" s="103"/>
      <c r="G91" s="103"/>
      <c r="H91" s="103"/>
      <c r="I91" s="103"/>
      <c r="J91" s="104"/>
    </row>
    <row r="92" spans="1:35" ht="15.75" customHeight="1">
      <c r="B92" s="373" t="s">
        <v>90</v>
      </c>
      <c r="C92" s="106"/>
      <c r="D92" s="545"/>
      <c r="E92" s="545"/>
      <c r="F92" s="107"/>
      <c r="G92" s="107"/>
      <c r="H92" s="107"/>
      <c r="I92" s="105"/>
      <c r="J92" s="108"/>
      <c r="K92" s="109"/>
    </row>
    <row r="93" spans="1:35" ht="11.25" customHeight="1">
      <c r="B93" s="373"/>
      <c r="C93" s="110"/>
      <c r="D93" s="372"/>
      <c r="E93" s="542"/>
      <c r="F93" s="480"/>
      <c r="G93" s="107"/>
      <c r="H93" s="107"/>
      <c r="I93" s="105"/>
      <c r="J93" s="375" t="s">
        <v>91</v>
      </c>
      <c r="K93" s="543" t="s">
        <v>92</v>
      </c>
      <c r="L93" s="544"/>
    </row>
    <row r="94" spans="1:35">
      <c r="B94" s="373" t="s">
        <v>93</v>
      </c>
      <c r="C94" s="111"/>
      <c r="D94" s="113"/>
      <c r="E94" s="114"/>
      <c r="G94" s="112"/>
      <c r="H94" s="112"/>
      <c r="I94" s="105"/>
      <c r="J94" s="375"/>
      <c r="K94" s="377"/>
      <c r="L94" s="378"/>
    </row>
    <row r="95" spans="1:35" ht="10.5" customHeight="1">
      <c r="B95" s="373"/>
      <c r="C95" s="115"/>
      <c r="D95" s="372"/>
      <c r="E95" s="542"/>
      <c r="F95" s="480"/>
      <c r="G95" s="116"/>
      <c r="H95" s="112"/>
      <c r="I95" s="105"/>
      <c r="J95" s="375" t="s">
        <v>91</v>
      </c>
      <c r="K95" s="543" t="s">
        <v>92</v>
      </c>
      <c r="L95" s="544"/>
    </row>
    <row r="96" spans="1:35" ht="13.5">
      <c r="B96" s="373" t="s">
        <v>94</v>
      </c>
      <c r="C96" s="115"/>
      <c r="D96" s="112"/>
      <c r="E96" s="112"/>
      <c r="F96" s="112"/>
      <c r="G96" s="112"/>
      <c r="H96" s="112"/>
      <c r="I96" s="105"/>
      <c r="J96" s="117"/>
      <c r="K96" s="118"/>
    </row>
    <row r="97" spans="1:10">
      <c r="B97" s="374" t="s">
        <v>98</v>
      </c>
      <c r="C97" s="115"/>
      <c r="D97" s="112"/>
      <c r="E97" s="112"/>
      <c r="F97" s="112"/>
      <c r="G97" s="112"/>
      <c r="H97" s="112"/>
      <c r="I97" s="112"/>
      <c r="J97" s="119"/>
    </row>
    <row r="98" spans="1:10">
      <c r="C98" s="115"/>
      <c r="D98" s="112"/>
      <c r="E98" s="112"/>
      <c r="F98" s="112"/>
      <c r="G98" s="112"/>
      <c r="H98" s="112"/>
      <c r="I98" s="112"/>
      <c r="J98" s="112"/>
    </row>
    <row r="99" spans="1:10" ht="33" customHeight="1">
      <c r="A99" s="559" t="s">
        <v>856</v>
      </c>
      <c r="B99" s="560"/>
      <c r="C99" s="560"/>
      <c r="D99" s="480"/>
      <c r="E99" s="480"/>
      <c r="F99" s="480"/>
      <c r="G99" s="480"/>
      <c r="H99" s="480"/>
      <c r="I99" s="480"/>
      <c r="J99" s="112"/>
    </row>
    <row r="100" spans="1:10">
      <c r="C100" s="115"/>
      <c r="D100" s="112"/>
      <c r="E100" s="112"/>
      <c r="F100" s="112"/>
      <c r="G100" s="112"/>
      <c r="H100" s="112"/>
      <c r="I100" s="112"/>
      <c r="J100" s="112"/>
    </row>
    <row r="101" spans="1:10">
      <c r="C101" s="115"/>
      <c r="D101" s="112"/>
      <c r="E101" s="112"/>
      <c r="F101" s="112"/>
      <c r="G101" s="112"/>
      <c r="H101" s="112"/>
      <c r="I101" s="112"/>
      <c r="J101" s="112"/>
    </row>
    <row r="102" spans="1:10">
      <c r="C102" s="115"/>
      <c r="D102" s="112"/>
      <c r="E102" s="112"/>
      <c r="F102" s="112"/>
      <c r="G102" s="112"/>
      <c r="H102" s="112"/>
      <c r="I102" s="112"/>
      <c r="J102" s="112"/>
    </row>
    <row r="103" spans="1:10">
      <c r="C103" s="115"/>
      <c r="D103" s="112"/>
      <c r="E103" s="112"/>
      <c r="F103" s="112"/>
      <c r="G103" s="112"/>
      <c r="H103" s="112"/>
      <c r="I103" s="112"/>
      <c r="J103" s="112"/>
    </row>
    <row r="104" spans="1:10">
      <c r="C104" s="115"/>
      <c r="D104" s="112"/>
      <c r="E104" s="112"/>
      <c r="F104" s="112"/>
      <c r="G104" s="112"/>
      <c r="H104" s="112"/>
      <c r="I104" s="112"/>
      <c r="J104" s="112"/>
    </row>
    <row r="105" spans="1:10">
      <c r="C105" s="115"/>
      <c r="D105" s="112"/>
      <c r="E105" s="112"/>
      <c r="F105" s="112"/>
      <c r="G105" s="112"/>
      <c r="H105" s="112"/>
      <c r="I105" s="112"/>
      <c r="J105" s="112"/>
    </row>
  </sheetData>
  <customSheetViews>
    <customSheetView guid="{C9C7BCBB-197F-4243-9E61-24CCD314A719}" fitToPage="1">
      <pane xSplit="2" ySplit="11" topLeftCell="C12" activePane="bottomRight" state="frozen"/>
      <selection pane="bottomRight" activeCell="Q19" sqref="Q19"/>
      <pageMargins left="0.74" right="0.17" top="0.17" bottom="0.18" header="0.19" footer="0.18"/>
      <pageSetup paperSize="9" scale="88" orientation="landscape" r:id="rId1"/>
      <headerFooter alignWithMargins="0"/>
    </customSheetView>
  </customSheetViews>
  <mergeCells count="22">
    <mergeCell ref="D1:S1"/>
    <mergeCell ref="G8:J8"/>
    <mergeCell ref="K8:N8"/>
    <mergeCell ref="O8:S8"/>
    <mergeCell ref="D2:S2"/>
    <mergeCell ref="A99:I99"/>
    <mergeCell ref="A8:A9"/>
    <mergeCell ref="B8:B9"/>
    <mergeCell ref="C8:C9"/>
    <mergeCell ref="K95:L95"/>
    <mergeCell ref="E95:F95"/>
    <mergeCell ref="K93:L93"/>
    <mergeCell ref="D92:E92"/>
    <mergeCell ref="D8:D9"/>
    <mergeCell ref="E93:F93"/>
    <mergeCell ref="D6:N6"/>
    <mergeCell ref="D3:S3"/>
    <mergeCell ref="T85:T86"/>
    <mergeCell ref="F8:F9"/>
    <mergeCell ref="E8:E9"/>
    <mergeCell ref="D4:S4"/>
    <mergeCell ref="D5:N5"/>
  </mergeCells>
  <phoneticPr fontId="2" type="noConversion"/>
  <pageMargins left="0.19685039370078741" right="0.15748031496062992" top="0.19" bottom="0.15748031496062992" header="0.15748031496062992" footer="0.35433070866141736"/>
  <pageSetup paperSize="9" scale="72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06"/>
  <sheetViews>
    <sheetView workbookViewId="0">
      <pane xSplit="3" ySplit="10" topLeftCell="D41" activePane="bottomRight" state="frozen"/>
      <selection activeCell="Q19" sqref="Q19"/>
      <selection pane="topRight" activeCell="Q19" sqref="Q19"/>
      <selection pane="bottomLeft" activeCell="Q19" sqref="Q19"/>
      <selection pane="bottomRight" activeCell="T41" sqref="T41"/>
    </sheetView>
  </sheetViews>
  <sheetFormatPr defaultColWidth="8.85546875" defaultRowHeight="12.75"/>
  <cols>
    <col min="1" max="1" width="8" style="127" customWidth="1"/>
    <col min="2" max="2" width="30.42578125" style="131" customWidth="1"/>
    <col min="3" max="3" width="4.85546875" style="127" customWidth="1"/>
    <col min="4" max="4" width="5.7109375" style="127" customWidth="1"/>
    <col min="5" max="5" width="8.85546875" style="127" customWidth="1"/>
    <col min="6" max="6" width="6.5703125" style="127" customWidth="1"/>
    <col min="7" max="7" width="10.5703125" style="127" customWidth="1"/>
    <col min="8" max="8" width="9" style="127" customWidth="1"/>
    <col min="9" max="9" width="11.85546875" style="127" customWidth="1"/>
    <col min="10" max="10" width="13.28515625" style="127" customWidth="1"/>
    <col min="11" max="11" width="12.42578125" style="127" customWidth="1"/>
    <col min="12" max="12" width="9.140625" style="127" customWidth="1"/>
    <col min="13" max="13" width="10.7109375" style="127" customWidth="1"/>
    <col min="14" max="14" width="11.7109375" style="127" customWidth="1"/>
    <col min="15" max="15" width="11.28515625" style="127" customWidth="1"/>
    <col min="16" max="16" width="9.140625" style="127" customWidth="1"/>
    <col min="17" max="17" width="11.7109375" style="127" customWidth="1"/>
    <col min="18" max="18" width="13.7109375" style="127" customWidth="1"/>
    <col min="19" max="19" width="10.7109375" style="127" customWidth="1"/>
    <col min="20" max="20" width="44.28515625" style="127" customWidth="1"/>
    <col min="21" max="16384" width="8.85546875" style="127"/>
  </cols>
  <sheetData>
    <row r="1" spans="1:19" s="123" customFormat="1" ht="23.25" customHeight="1">
      <c r="B1" s="122"/>
      <c r="C1" s="122"/>
      <c r="D1" s="479" t="s">
        <v>269</v>
      </c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49"/>
      <c r="P1" s="549"/>
      <c r="Q1" s="549"/>
      <c r="R1" s="549"/>
      <c r="S1" s="549"/>
    </row>
    <row r="2" spans="1:19" s="123" customFormat="1" ht="17.25" customHeight="1">
      <c r="B2" s="124"/>
      <c r="C2" s="125"/>
      <c r="D2" s="557" t="s">
        <v>727</v>
      </c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49"/>
      <c r="P2" s="549"/>
      <c r="Q2" s="549"/>
      <c r="R2" s="549"/>
      <c r="S2" s="549"/>
    </row>
    <row r="3" spans="1:19" ht="18.75" customHeight="1">
      <c r="B3" s="126"/>
      <c r="C3" s="126"/>
      <c r="D3" s="531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480"/>
      <c r="P3" s="480"/>
      <c r="Q3" s="480"/>
      <c r="R3" s="480"/>
      <c r="S3" s="480"/>
    </row>
    <row r="4" spans="1:19" ht="12.75" customHeight="1">
      <c r="B4" s="128"/>
      <c r="C4" s="128"/>
      <c r="D4" s="483" t="s">
        <v>70</v>
      </c>
      <c r="E4" s="539"/>
      <c r="F4" s="539"/>
      <c r="G4" s="539"/>
      <c r="H4" s="539"/>
      <c r="I4" s="539"/>
      <c r="J4" s="539"/>
      <c r="K4" s="540"/>
      <c r="L4" s="540"/>
      <c r="M4" s="540"/>
      <c r="N4" s="540"/>
      <c r="O4" s="540"/>
      <c r="P4" s="540"/>
      <c r="Q4" s="480"/>
      <c r="R4" s="480"/>
      <c r="S4" s="480"/>
    </row>
    <row r="5" spans="1:19" ht="15.75" customHeight="1">
      <c r="B5" s="129"/>
      <c r="C5" s="129"/>
      <c r="D5" s="565" t="s">
        <v>45</v>
      </c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130"/>
      <c r="P5" s="130"/>
      <c r="Q5" s="130"/>
      <c r="R5" s="130"/>
    </row>
    <row r="6" spans="1:19" ht="19.5" customHeight="1">
      <c r="B6" s="129"/>
      <c r="C6" s="129"/>
      <c r="D6" s="565" t="s">
        <v>44</v>
      </c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130"/>
      <c r="P6" s="130"/>
      <c r="Q6" s="130"/>
      <c r="R6" s="130"/>
    </row>
    <row r="7" spans="1:19" ht="14.25" customHeight="1">
      <c r="H7" s="132" t="s">
        <v>47</v>
      </c>
      <c r="I7" s="132"/>
    </row>
    <row r="8" spans="1:19" ht="26.25" customHeight="1">
      <c r="A8" s="510" t="s">
        <v>222</v>
      </c>
      <c r="B8" s="561" t="s">
        <v>980</v>
      </c>
      <c r="C8" s="563" t="s">
        <v>27</v>
      </c>
      <c r="D8" s="537" t="s">
        <v>57</v>
      </c>
      <c r="E8" s="567" t="s">
        <v>690</v>
      </c>
      <c r="F8" s="535" t="s">
        <v>59</v>
      </c>
      <c r="G8" s="550" t="s">
        <v>96</v>
      </c>
      <c r="H8" s="551"/>
      <c r="I8" s="552"/>
      <c r="J8" s="552"/>
      <c r="K8" s="550" t="s">
        <v>52</v>
      </c>
      <c r="L8" s="551"/>
      <c r="M8" s="553"/>
      <c r="N8" s="553"/>
      <c r="O8" s="554" t="s">
        <v>53</v>
      </c>
      <c r="P8" s="555"/>
      <c r="Q8" s="552"/>
      <c r="R8" s="552"/>
      <c r="S8" s="556"/>
    </row>
    <row r="9" spans="1:19" ht="74.25" customHeight="1">
      <c r="A9" s="510"/>
      <c r="B9" s="562"/>
      <c r="C9" s="564"/>
      <c r="D9" s="546"/>
      <c r="E9" s="568"/>
      <c r="F9" s="536"/>
      <c r="G9" s="44" t="s">
        <v>13</v>
      </c>
      <c r="H9" s="44" t="s">
        <v>60</v>
      </c>
      <c r="I9" s="44" t="s">
        <v>61</v>
      </c>
      <c r="J9" s="80" t="s">
        <v>62</v>
      </c>
      <c r="K9" s="44" t="s">
        <v>13</v>
      </c>
      <c r="L9" s="44" t="s">
        <v>60</v>
      </c>
      <c r="M9" s="44" t="s">
        <v>61</v>
      </c>
      <c r="N9" s="80" t="s">
        <v>62</v>
      </c>
      <c r="O9" s="44" t="s">
        <v>13</v>
      </c>
      <c r="P9" s="309" t="s">
        <v>60</v>
      </c>
      <c r="Q9" s="44" t="s">
        <v>61</v>
      </c>
      <c r="R9" s="80" t="s">
        <v>62</v>
      </c>
      <c r="S9" s="238" t="s">
        <v>63</v>
      </c>
    </row>
    <row r="10" spans="1:19" ht="16.5" customHeight="1">
      <c r="A10" s="232">
        <v>1</v>
      </c>
      <c r="B10" s="238">
        <v>2</v>
      </c>
      <c r="C10" s="82">
        <v>3</v>
      </c>
      <c r="D10" s="238">
        <v>4</v>
      </c>
      <c r="E10" s="238">
        <v>5</v>
      </c>
      <c r="F10" s="44">
        <v>6</v>
      </c>
      <c r="G10" s="44">
        <v>7</v>
      </c>
      <c r="H10" s="239">
        <v>8</v>
      </c>
      <c r="I10" s="238">
        <v>9</v>
      </c>
      <c r="J10" s="44">
        <v>10</v>
      </c>
      <c r="K10" s="44">
        <v>11</v>
      </c>
      <c r="L10" s="44">
        <v>12</v>
      </c>
      <c r="M10" s="239">
        <v>13</v>
      </c>
      <c r="N10" s="239">
        <v>14</v>
      </c>
      <c r="O10" s="44" t="s">
        <v>137</v>
      </c>
      <c r="P10" s="44">
        <v>16</v>
      </c>
      <c r="Q10" s="239" t="s">
        <v>89</v>
      </c>
      <c r="R10" s="238" t="s">
        <v>267</v>
      </c>
      <c r="S10" s="83" t="s">
        <v>268</v>
      </c>
    </row>
    <row r="11" spans="1:19" ht="21" customHeight="1">
      <c r="A11" s="30" t="s">
        <v>226</v>
      </c>
      <c r="B11" s="84" t="s">
        <v>17</v>
      </c>
      <c r="C11" s="140" t="s">
        <v>28</v>
      </c>
      <c r="D11" s="85"/>
      <c r="E11" s="13">
        <f t="shared" ref="E11:E74" si="0">ROUND(IF(D11=0,0,O11/(D11*F11)),0)</f>
        <v>0</v>
      </c>
      <c r="F11" s="85"/>
      <c r="G11" s="85"/>
      <c r="H11" s="86">
        <f t="shared" ref="H11:H74" si="1">IF(I11=0,0,G11/I11)</f>
        <v>0</v>
      </c>
      <c r="I11" s="85"/>
      <c r="J11" s="85"/>
      <c r="K11" s="85"/>
      <c r="L11" s="86">
        <f t="shared" ref="L11:L74" si="2">IF(M11=0,0,K11/M11)</f>
        <v>0</v>
      </c>
      <c r="M11" s="85"/>
      <c r="N11" s="85"/>
      <c r="O11" s="87">
        <f t="shared" ref="O11:O74" si="3">G11+K11</f>
        <v>0</v>
      </c>
      <c r="P11" s="86">
        <f>IF(Q11=0,0,O11/Q11)</f>
        <v>0</v>
      </c>
      <c r="Q11" s="87">
        <f t="shared" ref="Q11:R41" si="4">I11+M11</f>
        <v>0</v>
      </c>
      <c r="R11" s="87">
        <f t="shared" si="4"/>
        <v>0</v>
      </c>
      <c r="S11" s="13">
        <f>ROUND(IF(Q11=0,0,R11/Q11),0)</f>
        <v>0</v>
      </c>
    </row>
    <row r="12" spans="1:19" ht="21" customHeight="1">
      <c r="A12" s="30" t="s">
        <v>226</v>
      </c>
      <c r="B12" s="88" t="s">
        <v>50</v>
      </c>
      <c r="C12" s="141" t="s">
        <v>29</v>
      </c>
      <c r="D12" s="85"/>
      <c r="E12" s="13">
        <f t="shared" si="0"/>
        <v>0</v>
      </c>
      <c r="F12" s="85"/>
      <c r="G12" s="85"/>
      <c r="H12" s="86">
        <f t="shared" si="1"/>
        <v>0</v>
      </c>
      <c r="I12" s="85"/>
      <c r="J12" s="85"/>
      <c r="K12" s="85"/>
      <c r="L12" s="86">
        <f t="shared" si="2"/>
        <v>0</v>
      </c>
      <c r="M12" s="85"/>
      <c r="N12" s="85"/>
      <c r="O12" s="87">
        <f t="shared" si="3"/>
        <v>0</v>
      </c>
      <c r="P12" s="86">
        <f t="shared" ref="P12:P78" si="5">IF(Q12=0,0,O12/Q12)</f>
        <v>0</v>
      </c>
      <c r="Q12" s="87">
        <f t="shared" si="4"/>
        <v>0</v>
      </c>
      <c r="R12" s="87">
        <f t="shared" si="4"/>
        <v>0</v>
      </c>
      <c r="S12" s="13">
        <f t="shared" ref="S12:S61" si="6">ROUND(IF(Q12=0,0,R12/Q12),0)</f>
        <v>0</v>
      </c>
    </row>
    <row r="13" spans="1:19" ht="29.25" customHeight="1">
      <c r="A13" s="30" t="s">
        <v>227</v>
      </c>
      <c r="B13" s="84" t="s">
        <v>39</v>
      </c>
      <c r="C13" s="141" t="s">
        <v>30</v>
      </c>
      <c r="D13" s="85"/>
      <c r="E13" s="13">
        <f t="shared" si="0"/>
        <v>0</v>
      </c>
      <c r="F13" s="85"/>
      <c r="G13" s="85"/>
      <c r="H13" s="86">
        <f t="shared" si="1"/>
        <v>0</v>
      </c>
      <c r="I13" s="85"/>
      <c r="J13" s="85"/>
      <c r="K13" s="85"/>
      <c r="L13" s="86">
        <f t="shared" si="2"/>
        <v>0</v>
      </c>
      <c r="M13" s="85"/>
      <c r="N13" s="85"/>
      <c r="O13" s="87">
        <f t="shared" si="3"/>
        <v>0</v>
      </c>
      <c r="P13" s="86">
        <f t="shared" si="5"/>
        <v>0</v>
      </c>
      <c r="Q13" s="87">
        <f t="shared" si="4"/>
        <v>0</v>
      </c>
      <c r="R13" s="87">
        <f t="shared" si="4"/>
        <v>0</v>
      </c>
      <c r="S13" s="13">
        <f t="shared" si="6"/>
        <v>0</v>
      </c>
    </row>
    <row r="14" spans="1:19" ht="21" customHeight="1">
      <c r="A14" s="30" t="s">
        <v>227</v>
      </c>
      <c r="B14" s="88" t="s">
        <v>50</v>
      </c>
      <c r="C14" s="141" t="s">
        <v>31</v>
      </c>
      <c r="D14" s="85"/>
      <c r="E14" s="13">
        <f t="shared" si="0"/>
        <v>0</v>
      </c>
      <c r="F14" s="85"/>
      <c r="G14" s="85"/>
      <c r="H14" s="86">
        <f t="shared" si="1"/>
        <v>0</v>
      </c>
      <c r="I14" s="85"/>
      <c r="J14" s="85"/>
      <c r="K14" s="85"/>
      <c r="L14" s="86">
        <f t="shared" si="2"/>
        <v>0</v>
      </c>
      <c r="M14" s="85"/>
      <c r="N14" s="85"/>
      <c r="O14" s="87">
        <f t="shared" si="3"/>
        <v>0</v>
      </c>
      <c r="P14" s="86">
        <f t="shared" si="5"/>
        <v>0</v>
      </c>
      <c r="Q14" s="87">
        <f t="shared" si="4"/>
        <v>0</v>
      </c>
      <c r="R14" s="87">
        <f t="shared" si="4"/>
        <v>0</v>
      </c>
      <c r="S14" s="13">
        <f t="shared" si="6"/>
        <v>0</v>
      </c>
    </row>
    <row r="15" spans="1:19" ht="27.75" customHeight="1">
      <c r="A15" s="30" t="s">
        <v>227</v>
      </c>
      <c r="B15" s="84" t="s">
        <v>19</v>
      </c>
      <c r="C15" s="141" t="s">
        <v>32</v>
      </c>
      <c r="D15" s="85"/>
      <c r="E15" s="13">
        <f t="shared" si="0"/>
        <v>0</v>
      </c>
      <c r="F15" s="85"/>
      <c r="G15" s="85"/>
      <c r="H15" s="86">
        <f t="shared" si="1"/>
        <v>0</v>
      </c>
      <c r="I15" s="85"/>
      <c r="J15" s="85"/>
      <c r="K15" s="85"/>
      <c r="L15" s="86">
        <f t="shared" si="2"/>
        <v>0</v>
      </c>
      <c r="M15" s="85"/>
      <c r="N15" s="85"/>
      <c r="O15" s="87">
        <f t="shared" si="3"/>
        <v>0</v>
      </c>
      <c r="P15" s="86">
        <f t="shared" si="5"/>
        <v>0</v>
      </c>
      <c r="Q15" s="87">
        <f t="shared" si="4"/>
        <v>0</v>
      </c>
      <c r="R15" s="87">
        <f t="shared" si="4"/>
        <v>0</v>
      </c>
      <c r="S15" s="13">
        <f t="shared" si="6"/>
        <v>0</v>
      </c>
    </row>
    <row r="16" spans="1:19" ht="21" customHeight="1">
      <c r="A16" s="30" t="s">
        <v>227</v>
      </c>
      <c r="B16" s="88" t="s">
        <v>50</v>
      </c>
      <c r="C16" s="141" t="s">
        <v>33</v>
      </c>
      <c r="D16" s="85"/>
      <c r="E16" s="13">
        <f t="shared" si="0"/>
        <v>0</v>
      </c>
      <c r="F16" s="85"/>
      <c r="G16" s="85"/>
      <c r="H16" s="86">
        <f t="shared" si="1"/>
        <v>0</v>
      </c>
      <c r="I16" s="85"/>
      <c r="J16" s="85"/>
      <c r="K16" s="85"/>
      <c r="L16" s="86">
        <f t="shared" si="2"/>
        <v>0</v>
      </c>
      <c r="M16" s="85"/>
      <c r="N16" s="85"/>
      <c r="O16" s="87">
        <f t="shared" si="3"/>
        <v>0</v>
      </c>
      <c r="P16" s="86">
        <f>IF(Q16=0,0,O16/Q16)</f>
        <v>0</v>
      </c>
      <c r="Q16" s="87">
        <f t="shared" si="4"/>
        <v>0</v>
      </c>
      <c r="R16" s="87">
        <f t="shared" si="4"/>
        <v>0</v>
      </c>
      <c r="S16" s="13">
        <f t="shared" si="6"/>
        <v>0</v>
      </c>
    </row>
    <row r="17" spans="1:19" ht="21" customHeight="1">
      <c r="A17" s="30" t="s">
        <v>228</v>
      </c>
      <c r="B17" s="89" t="s">
        <v>1</v>
      </c>
      <c r="C17" s="140" t="s">
        <v>34</v>
      </c>
      <c r="D17" s="85"/>
      <c r="E17" s="13">
        <f t="shared" si="0"/>
        <v>0</v>
      </c>
      <c r="F17" s="85"/>
      <c r="G17" s="85"/>
      <c r="H17" s="86">
        <f t="shared" si="1"/>
        <v>0</v>
      </c>
      <c r="I17" s="85"/>
      <c r="J17" s="85"/>
      <c r="K17" s="85"/>
      <c r="L17" s="86">
        <f t="shared" si="2"/>
        <v>0</v>
      </c>
      <c r="M17" s="85"/>
      <c r="N17" s="85"/>
      <c r="O17" s="87">
        <f t="shared" si="3"/>
        <v>0</v>
      </c>
      <c r="P17" s="86">
        <f t="shared" si="5"/>
        <v>0</v>
      </c>
      <c r="Q17" s="87">
        <f t="shared" si="4"/>
        <v>0</v>
      </c>
      <c r="R17" s="87">
        <f t="shared" si="4"/>
        <v>0</v>
      </c>
      <c r="S17" s="13">
        <f t="shared" si="6"/>
        <v>0</v>
      </c>
    </row>
    <row r="18" spans="1:19" ht="21" customHeight="1">
      <c r="A18" s="30" t="s">
        <v>228</v>
      </c>
      <c r="B18" s="88" t="s">
        <v>50</v>
      </c>
      <c r="C18" s="141" t="s">
        <v>35</v>
      </c>
      <c r="D18" s="85"/>
      <c r="E18" s="13">
        <f t="shared" si="0"/>
        <v>0</v>
      </c>
      <c r="F18" s="85"/>
      <c r="G18" s="85"/>
      <c r="H18" s="86">
        <f t="shared" si="1"/>
        <v>0</v>
      </c>
      <c r="I18" s="85"/>
      <c r="J18" s="85"/>
      <c r="K18" s="85"/>
      <c r="L18" s="86">
        <f t="shared" si="2"/>
        <v>0</v>
      </c>
      <c r="M18" s="85"/>
      <c r="N18" s="85"/>
      <c r="O18" s="87">
        <f t="shared" si="3"/>
        <v>0</v>
      </c>
      <c r="P18" s="86">
        <f t="shared" si="5"/>
        <v>0</v>
      </c>
      <c r="Q18" s="87">
        <f t="shared" si="4"/>
        <v>0</v>
      </c>
      <c r="R18" s="87">
        <f t="shared" si="4"/>
        <v>0</v>
      </c>
      <c r="S18" s="13">
        <f t="shared" si="6"/>
        <v>0</v>
      </c>
    </row>
    <row r="19" spans="1:19" ht="21" customHeight="1">
      <c r="A19" s="30" t="s">
        <v>229</v>
      </c>
      <c r="B19" s="89" t="s">
        <v>9</v>
      </c>
      <c r="C19" s="141" t="s">
        <v>36</v>
      </c>
      <c r="D19" s="85"/>
      <c r="E19" s="13">
        <f t="shared" si="0"/>
        <v>0</v>
      </c>
      <c r="F19" s="85"/>
      <c r="G19" s="85"/>
      <c r="H19" s="86">
        <f t="shared" si="1"/>
        <v>0</v>
      </c>
      <c r="I19" s="85"/>
      <c r="J19" s="85"/>
      <c r="K19" s="85"/>
      <c r="L19" s="86">
        <f t="shared" si="2"/>
        <v>0</v>
      </c>
      <c r="M19" s="85"/>
      <c r="N19" s="85"/>
      <c r="O19" s="87">
        <f t="shared" si="3"/>
        <v>0</v>
      </c>
      <c r="P19" s="86">
        <f t="shared" si="5"/>
        <v>0</v>
      </c>
      <c r="Q19" s="87">
        <f t="shared" si="4"/>
        <v>0</v>
      </c>
      <c r="R19" s="87">
        <f t="shared" si="4"/>
        <v>0</v>
      </c>
      <c r="S19" s="13">
        <f t="shared" si="6"/>
        <v>0</v>
      </c>
    </row>
    <row r="20" spans="1:19" ht="21" customHeight="1">
      <c r="A20" s="30" t="s">
        <v>229</v>
      </c>
      <c r="B20" s="88" t="s">
        <v>50</v>
      </c>
      <c r="C20" s="31">
        <v>10</v>
      </c>
      <c r="D20" s="85"/>
      <c r="E20" s="13">
        <f t="shared" si="0"/>
        <v>0</v>
      </c>
      <c r="F20" s="85"/>
      <c r="G20" s="85"/>
      <c r="H20" s="86">
        <f t="shared" si="1"/>
        <v>0</v>
      </c>
      <c r="I20" s="85"/>
      <c r="J20" s="85"/>
      <c r="K20" s="85"/>
      <c r="L20" s="86">
        <f t="shared" si="2"/>
        <v>0</v>
      </c>
      <c r="M20" s="85"/>
      <c r="N20" s="85"/>
      <c r="O20" s="87">
        <f t="shared" si="3"/>
        <v>0</v>
      </c>
      <c r="P20" s="86">
        <f t="shared" si="5"/>
        <v>0</v>
      </c>
      <c r="Q20" s="87">
        <f t="shared" si="4"/>
        <v>0</v>
      </c>
      <c r="R20" s="87">
        <f t="shared" si="4"/>
        <v>0</v>
      </c>
      <c r="S20" s="13">
        <f t="shared" si="6"/>
        <v>0</v>
      </c>
    </row>
    <row r="21" spans="1:19" s="46" customFormat="1" ht="21" customHeight="1">
      <c r="A21" s="30" t="s">
        <v>230</v>
      </c>
      <c r="B21" s="89" t="s">
        <v>18</v>
      </c>
      <c r="C21" s="31">
        <f>SUM(C20+1)</f>
        <v>11</v>
      </c>
      <c r="D21" s="85"/>
      <c r="E21" s="13">
        <f t="shared" si="0"/>
        <v>0</v>
      </c>
      <c r="F21" s="85"/>
      <c r="G21" s="85"/>
      <c r="H21" s="86">
        <f t="shared" si="1"/>
        <v>0</v>
      </c>
      <c r="I21" s="85"/>
      <c r="J21" s="85"/>
      <c r="K21" s="85"/>
      <c r="L21" s="86">
        <f t="shared" si="2"/>
        <v>0</v>
      </c>
      <c r="M21" s="85"/>
      <c r="N21" s="85"/>
      <c r="O21" s="87">
        <f t="shared" si="3"/>
        <v>0</v>
      </c>
      <c r="P21" s="86">
        <f t="shared" si="5"/>
        <v>0</v>
      </c>
      <c r="Q21" s="87">
        <f t="shared" si="4"/>
        <v>0</v>
      </c>
      <c r="R21" s="87">
        <f t="shared" si="4"/>
        <v>0</v>
      </c>
      <c r="S21" s="13">
        <f t="shared" si="6"/>
        <v>0</v>
      </c>
    </row>
    <row r="22" spans="1:19" ht="21" customHeight="1">
      <c r="A22" s="30" t="s">
        <v>230</v>
      </c>
      <c r="B22" s="88" t="s">
        <v>50</v>
      </c>
      <c r="C22" s="31">
        <f t="shared" ref="C22:C84" si="7">SUM(C21+1)</f>
        <v>12</v>
      </c>
      <c r="D22" s="85"/>
      <c r="E22" s="13">
        <f t="shared" si="0"/>
        <v>0</v>
      </c>
      <c r="F22" s="85"/>
      <c r="G22" s="85"/>
      <c r="H22" s="86">
        <f t="shared" si="1"/>
        <v>0</v>
      </c>
      <c r="I22" s="85"/>
      <c r="J22" s="85"/>
      <c r="K22" s="85"/>
      <c r="L22" s="86">
        <f t="shared" si="2"/>
        <v>0</v>
      </c>
      <c r="M22" s="85"/>
      <c r="N22" s="85"/>
      <c r="O22" s="87">
        <f t="shared" si="3"/>
        <v>0</v>
      </c>
      <c r="P22" s="86">
        <f t="shared" si="5"/>
        <v>0</v>
      </c>
      <c r="Q22" s="87">
        <f t="shared" si="4"/>
        <v>0</v>
      </c>
      <c r="R22" s="87">
        <f t="shared" si="4"/>
        <v>0</v>
      </c>
      <c r="S22" s="13">
        <f t="shared" si="6"/>
        <v>0</v>
      </c>
    </row>
    <row r="23" spans="1:19" ht="21" customHeight="1">
      <c r="A23" s="30" t="s">
        <v>231</v>
      </c>
      <c r="B23" s="89" t="s">
        <v>20</v>
      </c>
      <c r="C23" s="31">
        <f t="shared" si="7"/>
        <v>13</v>
      </c>
      <c r="D23" s="85"/>
      <c r="E23" s="13">
        <f t="shared" si="0"/>
        <v>0</v>
      </c>
      <c r="F23" s="85"/>
      <c r="G23" s="85"/>
      <c r="H23" s="86">
        <f t="shared" si="1"/>
        <v>0</v>
      </c>
      <c r="I23" s="85"/>
      <c r="J23" s="85"/>
      <c r="K23" s="85"/>
      <c r="L23" s="86">
        <f t="shared" si="2"/>
        <v>0</v>
      </c>
      <c r="M23" s="85"/>
      <c r="N23" s="85"/>
      <c r="O23" s="87">
        <f t="shared" si="3"/>
        <v>0</v>
      </c>
      <c r="P23" s="86">
        <f t="shared" si="5"/>
        <v>0</v>
      </c>
      <c r="Q23" s="87">
        <f t="shared" si="4"/>
        <v>0</v>
      </c>
      <c r="R23" s="87">
        <f t="shared" si="4"/>
        <v>0</v>
      </c>
      <c r="S23" s="13">
        <f t="shared" si="6"/>
        <v>0</v>
      </c>
    </row>
    <row r="24" spans="1:19" ht="21" customHeight="1">
      <c r="A24" s="30" t="s">
        <v>231</v>
      </c>
      <c r="B24" s="88" t="s">
        <v>50</v>
      </c>
      <c r="C24" s="31">
        <f t="shared" si="7"/>
        <v>14</v>
      </c>
      <c r="D24" s="85"/>
      <c r="E24" s="13">
        <f t="shared" si="0"/>
        <v>0</v>
      </c>
      <c r="F24" s="85"/>
      <c r="G24" s="85"/>
      <c r="H24" s="86">
        <f t="shared" si="1"/>
        <v>0</v>
      </c>
      <c r="I24" s="85"/>
      <c r="J24" s="85"/>
      <c r="K24" s="85"/>
      <c r="L24" s="86">
        <f t="shared" si="2"/>
        <v>0</v>
      </c>
      <c r="M24" s="85"/>
      <c r="N24" s="85"/>
      <c r="O24" s="87">
        <f t="shared" si="3"/>
        <v>0</v>
      </c>
      <c r="P24" s="86">
        <f t="shared" si="5"/>
        <v>0</v>
      </c>
      <c r="Q24" s="87">
        <f t="shared" si="4"/>
        <v>0</v>
      </c>
      <c r="R24" s="87">
        <f t="shared" si="4"/>
        <v>0</v>
      </c>
      <c r="S24" s="13">
        <f t="shared" si="6"/>
        <v>0</v>
      </c>
    </row>
    <row r="25" spans="1:19" ht="21" customHeight="1">
      <c r="A25" s="30" t="s">
        <v>232</v>
      </c>
      <c r="B25" s="90" t="s">
        <v>2</v>
      </c>
      <c r="C25" s="31">
        <f t="shared" si="7"/>
        <v>15</v>
      </c>
      <c r="D25" s="85"/>
      <c r="E25" s="13">
        <f t="shared" si="0"/>
        <v>0</v>
      </c>
      <c r="F25" s="85"/>
      <c r="G25" s="85"/>
      <c r="H25" s="86">
        <f t="shared" si="1"/>
        <v>0</v>
      </c>
      <c r="I25" s="85"/>
      <c r="J25" s="85"/>
      <c r="K25" s="85"/>
      <c r="L25" s="86">
        <f t="shared" si="2"/>
        <v>0</v>
      </c>
      <c r="M25" s="85"/>
      <c r="N25" s="85"/>
      <c r="O25" s="87">
        <f t="shared" si="3"/>
        <v>0</v>
      </c>
      <c r="P25" s="86">
        <f t="shared" si="5"/>
        <v>0</v>
      </c>
      <c r="Q25" s="87">
        <f t="shared" si="4"/>
        <v>0</v>
      </c>
      <c r="R25" s="87">
        <f t="shared" si="4"/>
        <v>0</v>
      </c>
      <c r="S25" s="13">
        <f t="shared" si="6"/>
        <v>0</v>
      </c>
    </row>
    <row r="26" spans="1:19" ht="21" customHeight="1">
      <c r="A26" s="274" t="s">
        <v>330</v>
      </c>
      <c r="B26" s="88" t="s">
        <v>50</v>
      </c>
      <c r="C26" s="31">
        <f t="shared" si="7"/>
        <v>16</v>
      </c>
      <c r="D26" s="85"/>
      <c r="E26" s="13">
        <f t="shared" si="0"/>
        <v>0</v>
      </c>
      <c r="F26" s="85"/>
      <c r="G26" s="85"/>
      <c r="H26" s="86">
        <f t="shared" si="1"/>
        <v>0</v>
      </c>
      <c r="I26" s="85"/>
      <c r="J26" s="85"/>
      <c r="K26" s="85"/>
      <c r="L26" s="86">
        <f t="shared" si="2"/>
        <v>0</v>
      </c>
      <c r="M26" s="85"/>
      <c r="N26" s="85"/>
      <c r="O26" s="87">
        <f t="shared" si="3"/>
        <v>0</v>
      </c>
      <c r="P26" s="86">
        <f t="shared" si="5"/>
        <v>0</v>
      </c>
      <c r="Q26" s="87">
        <f t="shared" si="4"/>
        <v>0</v>
      </c>
      <c r="R26" s="87">
        <f t="shared" si="4"/>
        <v>0</v>
      </c>
      <c r="S26" s="13">
        <f t="shared" si="6"/>
        <v>0</v>
      </c>
    </row>
    <row r="27" spans="1:19" ht="21" customHeight="1">
      <c r="A27" s="30" t="s">
        <v>233</v>
      </c>
      <c r="B27" s="90" t="s">
        <v>22</v>
      </c>
      <c r="C27" s="31">
        <f t="shared" si="7"/>
        <v>17</v>
      </c>
      <c r="D27" s="85"/>
      <c r="E27" s="13">
        <f t="shared" si="0"/>
        <v>0</v>
      </c>
      <c r="F27" s="85"/>
      <c r="G27" s="85"/>
      <c r="H27" s="86">
        <f t="shared" si="1"/>
        <v>0</v>
      </c>
      <c r="I27" s="85"/>
      <c r="J27" s="85"/>
      <c r="K27" s="85"/>
      <c r="L27" s="86">
        <f t="shared" si="2"/>
        <v>0</v>
      </c>
      <c r="M27" s="85"/>
      <c r="N27" s="85"/>
      <c r="O27" s="87">
        <f t="shared" si="3"/>
        <v>0</v>
      </c>
      <c r="P27" s="86">
        <f t="shared" si="5"/>
        <v>0</v>
      </c>
      <c r="Q27" s="87">
        <f t="shared" si="4"/>
        <v>0</v>
      </c>
      <c r="R27" s="87">
        <f t="shared" si="4"/>
        <v>0</v>
      </c>
      <c r="S27" s="13">
        <f t="shared" si="6"/>
        <v>0</v>
      </c>
    </row>
    <row r="28" spans="1:19" ht="21" customHeight="1">
      <c r="A28" s="30" t="s">
        <v>233</v>
      </c>
      <c r="B28" s="88" t="s">
        <v>50</v>
      </c>
      <c r="C28" s="31">
        <f t="shared" si="7"/>
        <v>18</v>
      </c>
      <c r="D28" s="85"/>
      <c r="E28" s="13">
        <f t="shared" si="0"/>
        <v>0</v>
      </c>
      <c r="F28" s="85"/>
      <c r="G28" s="85"/>
      <c r="H28" s="86">
        <f t="shared" si="1"/>
        <v>0</v>
      </c>
      <c r="I28" s="85"/>
      <c r="J28" s="85"/>
      <c r="K28" s="85"/>
      <c r="L28" s="86">
        <f t="shared" si="2"/>
        <v>0</v>
      </c>
      <c r="M28" s="85"/>
      <c r="N28" s="85"/>
      <c r="O28" s="87">
        <f t="shared" si="3"/>
        <v>0</v>
      </c>
      <c r="P28" s="86">
        <f t="shared" si="5"/>
        <v>0</v>
      </c>
      <c r="Q28" s="87">
        <f t="shared" si="4"/>
        <v>0</v>
      </c>
      <c r="R28" s="87">
        <f t="shared" si="4"/>
        <v>0</v>
      </c>
      <c r="S28" s="13">
        <f t="shared" si="6"/>
        <v>0</v>
      </c>
    </row>
    <row r="29" spans="1:19" ht="21" customHeight="1">
      <c r="A29" s="30" t="s">
        <v>234</v>
      </c>
      <c r="B29" s="90" t="s">
        <v>66</v>
      </c>
      <c r="C29" s="31">
        <f t="shared" si="7"/>
        <v>19</v>
      </c>
      <c r="D29" s="85"/>
      <c r="E29" s="13">
        <f t="shared" si="0"/>
        <v>0</v>
      </c>
      <c r="F29" s="85"/>
      <c r="G29" s="85"/>
      <c r="H29" s="86">
        <f t="shared" si="1"/>
        <v>0</v>
      </c>
      <c r="I29" s="85"/>
      <c r="J29" s="85"/>
      <c r="K29" s="85"/>
      <c r="L29" s="86">
        <f t="shared" si="2"/>
        <v>0</v>
      </c>
      <c r="M29" s="85"/>
      <c r="N29" s="85"/>
      <c r="O29" s="87">
        <f t="shared" si="3"/>
        <v>0</v>
      </c>
      <c r="P29" s="86">
        <f t="shared" si="5"/>
        <v>0</v>
      </c>
      <c r="Q29" s="87">
        <f t="shared" si="4"/>
        <v>0</v>
      </c>
      <c r="R29" s="87">
        <f t="shared" si="4"/>
        <v>0</v>
      </c>
      <c r="S29" s="13">
        <f t="shared" si="6"/>
        <v>0</v>
      </c>
    </row>
    <row r="30" spans="1:19" ht="19.5" customHeight="1">
      <c r="A30" s="30" t="s">
        <v>234</v>
      </c>
      <c r="B30" s="88" t="s">
        <v>50</v>
      </c>
      <c r="C30" s="31">
        <f t="shared" si="7"/>
        <v>20</v>
      </c>
      <c r="D30" s="85"/>
      <c r="E30" s="13">
        <f t="shared" si="0"/>
        <v>0</v>
      </c>
      <c r="F30" s="85"/>
      <c r="G30" s="85"/>
      <c r="H30" s="86">
        <f t="shared" si="1"/>
        <v>0</v>
      </c>
      <c r="I30" s="85"/>
      <c r="J30" s="85"/>
      <c r="K30" s="85"/>
      <c r="L30" s="86">
        <f t="shared" si="2"/>
        <v>0</v>
      </c>
      <c r="M30" s="85"/>
      <c r="N30" s="85"/>
      <c r="O30" s="87">
        <f t="shared" si="3"/>
        <v>0</v>
      </c>
      <c r="P30" s="86">
        <f t="shared" si="5"/>
        <v>0</v>
      </c>
      <c r="Q30" s="87">
        <f t="shared" si="4"/>
        <v>0</v>
      </c>
      <c r="R30" s="87">
        <f t="shared" si="4"/>
        <v>0</v>
      </c>
      <c r="S30" s="13">
        <f t="shared" si="6"/>
        <v>0</v>
      </c>
    </row>
    <row r="31" spans="1:19" ht="19.5" customHeight="1">
      <c r="A31" s="30" t="s">
        <v>234</v>
      </c>
      <c r="B31" s="90" t="s">
        <v>67</v>
      </c>
      <c r="C31" s="31">
        <f t="shared" si="7"/>
        <v>21</v>
      </c>
      <c r="D31" s="85"/>
      <c r="E31" s="13">
        <f t="shared" si="0"/>
        <v>0</v>
      </c>
      <c r="F31" s="85"/>
      <c r="G31" s="85"/>
      <c r="H31" s="86">
        <f t="shared" si="1"/>
        <v>0</v>
      </c>
      <c r="I31" s="85"/>
      <c r="J31" s="85"/>
      <c r="K31" s="85"/>
      <c r="L31" s="86">
        <f t="shared" si="2"/>
        <v>0</v>
      </c>
      <c r="M31" s="85"/>
      <c r="N31" s="85"/>
      <c r="O31" s="87">
        <f t="shared" si="3"/>
        <v>0</v>
      </c>
      <c r="P31" s="86">
        <f t="shared" si="5"/>
        <v>0</v>
      </c>
      <c r="Q31" s="87">
        <f t="shared" si="4"/>
        <v>0</v>
      </c>
      <c r="R31" s="87">
        <f t="shared" si="4"/>
        <v>0</v>
      </c>
      <c r="S31" s="13">
        <f t="shared" si="6"/>
        <v>0</v>
      </c>
    </row>
    <row r="32" spans="1:19" ht="19.5" customHeight="1">
      <c r="A32" s="30" t="s">
        <v>234</v>
      </c>
      <c r="B32" s="88" t="s">
        <v>50</v>
      </c>
      <c r="C32" s="31">
        <f t="shared" si="7"/>
        <v>22</v>
      </c>
      <c r="D32" s="85"/>
      <c r="E32" s="13">
        <f t="shared" si="0"/>
        <v>0</v>
      </c>
      <c r="F32" s="85"/>
      <c r="G32" s="85"/>
      <c r="H32" s="86">
        <f t="shared" si="1"/>
        <v>0</v>
      </c>
      <c r="I32" s="85"/>
      <c r="J32" s="85"/>
      <c r="K32" s="85"/>
      <c r="L32" s="86">
        <f t="shared" si="2"/>
        <v>0</v>
      </c>
      <c r="M32" s="85"/>
      <c r="N32" s="85"/>
      <c r="O32" s="87">
        <f t="shared" si="3"/>
        <v>0</v>
      </c>
      <c r="P32" s="86">
        <f t="shared" si="5"/>
        <v>0</v>
      </c>
      <c r="Q32" s="87">
        <f t="shared" si="4"/>
        <v>0</v>
      </c>
      <c r="R32" s="87">
        <f t="shared" si="4"/>
        <v>0</v>
      </c>
      <c r="S32" s="13">
        <f t="shared" si="6"/>
        <v>0</v>
      </c>
    </row>
    <row r="33" spans="1:20" ht="19.5" customHeight="1">
      <c r="A33" s="30" t="s">
        <v>234</v>
      </c>
      <c r="B33" s="90" t="s">
        <v>68</v>
      </c>
      <c r="C33" s="31">
        <f t="shared" si="7"/>
        <v>23</v>
      </c>
      <c r="D33" s="85"/>
      <c r="E33" s="13">
        <f t="shared" si="0"/>
        <v>0</v>
      </c>
      <c r="F33" s="85"/>
      <c r="G33" s="85"/>
      <c r="H33" s="86">
        <f t="shared" si="1"/>
        <v>0</v>
      </c>
      <c r="I33" s="85"/>
      <c r="J33" s="85"/>
      <c r="K33" s="85"/>
      <c r="L33" s="86">
        <f t="shared" si="2"/>
        <v>0</v>
      </c>
      <c r="M33" s="85"/>
      <c r="N33" s="85"/>
      <c r="O33" s="87">
        <f t="shared" si="3"/>
        <v>0</v>
      </c>
      <c r="P33" s="86">
        <f t="shared" si="5"/>
        <v>0</v>
      </c>
      <c r="Q33" s="87">
        <f t="shared" si="4"/>
        <v>0</v>
      </c>
      <c r="R33" s="87">
        <f t="shared" si="4"/>
        <v>0</v>
      </c>
      <c r="S33" s="13">
        <f t="shared" si="6"/>
        <v>0</v>
      </c>
    </row>
    <row r="34" spans="1:20" ht="19.5" customHeight="1">
      <c r="A34" s="30" t="s">
        <v>234</v>
      </c>
      <c r="B34" s="88" t="s">
        <v>50</v>
      </c>
      <c r="C34" s="31">
        <f t="shared" si="7"/>
        <v>24</v>
      </c>
      <c r="D34" s="85"/>
      <c r="E34" s="13">
        <f t="shared" si="0"/>
        <v>0</v>
      </c>
      <c r="F34" s="85"/>
      <c r="G34" s="85"/>
      <c r="H34" s="86">
        <f t="shared" si="1"/>
        <v>0</v>
      </c>
      <c r="I34" s="85"/>
      <c r="J34" s="85"/>
      <c r="K34" s="85"/>
      <c r="L34" s="86">
        <f t="shared" si="2"/>
        <v>0</v>
      </c>
      <c r="M34" s="85"/>
      <c r="N34" s="85"/>
      <c r="O34" s="87">
        <f t="shared" si="3"/>
        <v>0</v>
      </c>
      <c r="P34" s="86">
        <f t="shared" si="5"/>
        <v>0</v>
      </c>
      <c r="Q34" s="87">
        <f t="shared" si="4"/>
        <v>0</v>
      </c>
      <c r="R34" s="87">
        <f t="shared" si="4"/>
        <v>0</v>
      </c>
      <c r="S34" s="13">
        <f t="shared" si="6"/>
        <v>0</v>
      </c>
    </row>
    <row r="35" spans="1:20" ht="19.5" customHeight="1">
      <c r="A35" s="30" t="s">
        <v>235</v>
      </c>
      <c r="B35" s="89" t="s">
        <v>26</v>
      </c>
      <c r="C35" s="31">
        <f t="shared" si="7"/>
        <v>25</v>
      </c>
      <c r="D35" s="85"/>
      <c r="E35" s="13">
        <f t="shared" si="0"/>
        <v>0</v>
      </c>
      <c r="F35" s="85"/>
      <c r="G35" s="85"/>
      <c r="H35" s="86">
        <f t="shared" si="1"/>
        <v>0</v>
      </c>
      <c r="I35" s="85"/>
      <c r="J35" s="85"/>
      <c r="K35" s="85"/>
      <c r="L35" s="86">
        <f t="shared" si="2"/>
        <v>0</v>
      </c>
      <c r="M35" s="85"/>
      <c r="N35" s="85"/>
      <c r="O35" s="87">
        <f t="shared" si="3"/>
        <v>0</v>
      </c>
      <c r="P35" s="86">
        <f t="shared" si="5"/>
        <v>0</v>
      </c>
      <c r="Q35" s="87">
        <f t="shared" si="4"/>
        <v>0</v>
      </c>
      <c r="R35" s="87">
        <f t="shared" si="4"/>
        <v>0</v>
      </c>
      <c r="S35" s="13">
        <f t="shared" si="6"/>
        <v>0</v>
      </c>
    </row>
    <row r="36" spans="1:20" ht="19.5" customHeight="1">
      <c r="A36" s="30" t="s">
        <v>235</v>
      </c>
      <c r="B36" s="88" t="s">
        <v>50</v>
      </c>
      <c r="C36" s="31">
        <f t="shared" si="7"/>
        <v>26</v>
      </c>
      <c r="D36" s="85"/>
      <c r="E36" s="13">
        <f t="shared" si="0"/>
        <v>0</v>
      </c>
      <c r="F36" s="85"/>
      <c r="G36" s="85"/>
      <c r="H36" s="86">
        <f t="shared" si="1"/>
        <v>0</v>
      </c>
      <c r="I36" s="85"/>
      <c r="J36" s="85"/>
      <c r="K36" s="85"/>
      <c r="L36" s="86">
        <f t="shared" si="2"/>
        <v>0</v>
      </c>
      <c r="M36" s="85"/>
      <c r="N36" s="85"/>
      <c r="O36" s="87">
        <f t="shared" si="3"/>
        <v>0</v>
      </c>
      <c r="P36" s="86">
        <f t="shared" si="5"/>
        <v>0</v>
      </c>
      <c r="Q36" s="87">
        <f t="shared" si="4"/>
        <v>0</v>
      </c>
      <c r="R36" s="87">
        <f t="shared" si="4"/>
        <v>0</v>
      </c>
      <c r="S36" s="13">
        <f t="shared" si="6"/>
        <v>0</v>
      </c>
    </row>
    <row r="37" spans="1:20" ht="19.5" customHeight="1">
      <c r="A37" s="30" t="s">
        <v>236</v>
      </c>
      <c r="B37" s="90" t="s">
        <v>11</v>
      </c>
      <c r="C37" s="31">
        <f t="shared" si="7"/>
        <v>27</v>
      </c>
      <c r="D37" s="85"/>
      <c r="E37" s="13">
        <f t="shared" si="0"/>
        <v>0</v>
      </c>
      <c r="F37" s="85"/>
      <c r="G37" s="85"/>
      <c r="H37" s="86">
        <f t="shared" si="1"/>
        <v>0</v>
      </c>
      <c r="I37" s="85"/>
      <c r="J37" s="85"/>
      <c r="K37" s="85"/>
      <c r="L37" s="86">
        <f t="shared" si="2"/>
        <v>0</v>
      </c>
      <c r="M37" s="85"/>
      <c r="N37" s="85"/>
      <c r="O37" s="87">
        <f t="shared" si="3"/>
        <v>0</v>
      </c>
      <c r="P37" s="86">
        <f t="shared" si="5"/>
        <v>0</v>
      </c>
      <c r="Q37" s="87">
        <f t="shared" si="4"/>
        <v>0</v>
      </c>
      <c r="R37" s="87">
        <f t="shared" si="4"/>
        <v>0</v>
      </c>
      <c r="S37" s="13">
        <f t="shared" si="6"/>
        <v>0</v>
      </c>
    </row>
    <row r="38" spans="1:20" ht="19.5" customHeight="1">
      <c r="A38" s="30" t="s">
        <v>236</v>
      </c>
      <c r="B38" s="88" t="s">
        <v>50</v>
      </c>
      <c r="C38" s="31">
        <f t="shared" si="7"/>
        <v>28</v>
      </c>
      <c r="D38" s="85"/>
      <c r="E38" s="13">
        <f t="shared" si="0"/>
        <v>0</v>
      </c>
      <c r="F38" s="85"/>
      <c r="G38" s="85"/>
      <c r="H38" s="86">
        <f t="shared" si="1"/>
        <v>0</v>
      </c>
      <c r="I38" s="85"/>
      <c r="J38" s="85"/>
      <c r="K38" s="85"/>
      <c r="L38" s="86">
        <f t="shared" si="2"/>
        <v>0</v>
      </c>
      <c r="M38" s="85"/>
      <c r="N38" s="85"/>
      <c r="O38" s="87">
        <f t="shared" si="3"/>
        <v>0</v>
      </c>
      <c r="P38" s="86">
        <f t="shared" si="5"/>
        <v>0</v>
      </c>
      <c r="Q38" s="87">
        <f t="shared" si="4"/>
        <v>0</v>
      </c>
      <c r="R38" s="87">
        <f t="shared" si="4"/>
        <v>0</v>
      </c>
      <c r="S38" s="13">
        <f t="shared" si="6"/>
        <v>0</v>
      </c>
    </row>
    <row r="39" spans="1:20" ht="19.5" customHeight="1">
      <c r="A39" s="30" t="s">
        <v>237</v>
      </c>
      <c r="B39" s="84" t="s">
        <v>3</v>
      </c>
      <c r="C39" s="31">
        <f t="shared" si="7"/>
        <v>29</v>
      </c>
      <c r="D39" s="85"/>
      <c r="E39" s="13">
        <f t="shared" si="0"/>
        <v>0</v>
      </c>
      <c r="F39" s="85"/>
      <c r="G39" s="85"/>
      <c r="H39" s="86">
        <f t="shared" si="1"/>
        <v>0</v>
      </c>
      <c r="I39" s="85"/>
      <c r="J39" s="85"/>
      <c r="K39" s="85"/>
      <c r="L39" s="86">
        <f t="shared" si="2"/>
        <v>0</v>
      </c>
      <c r="M39" s="85"/>
      <c r="N39" s="85"/>
      <c r="O39" s="87">
        <f t="shared" si="3"/>
        <v>0</v>
      </c>
      <c r="P39" s="86">
        <f t="shared" si="5"/>
        <v>0</v>
      </c>
      <c r="Q39" s="87">
        <f t="shared" si="4"/>
        <v>0</v>
      </c>
      <c r="R39" s="87">
        <f t="shared" si="4"/>
        <v>0</v>
      </c>
      <c r="S39" s="13">
        <f t="shared" si="6"/>
        <v>0</v>
      </c>
    </row>
    <row r="40" spans="1:20" ht="19.5" customHeight="1">
      <c r="A40" s="30" t="s">
        <v>237</v>
      </c>
      <c r="B40" s="88" t="s">
        <v>50</v>
      </c>
      <c r="C40" s="31">
        <f t="shared" si="7"/>
        <v>30</v>
      </c>
      <c r="D40" s="85"/>
      <c r="E40" s="13">
        <f t="shared" si="0"/>
        <v>0</v>
      </c>
      <c r="F40" s="85"/>
      <c r="G40" s="85"/>
      <c r="H40" s="86">
        <f t="shared" si="1"/>
        <v>0</v>
      </c>
      <c r="I40" s="85"/>
      <c r="J40" s="85"/>
      <c r="K40" s="85"/>
      <c r="L40" s="86">
        <f t="shared" si="2"/>
        <v>0</v>
      </c>
      <c r="M40" s="85"/>
      <c r="N40" s="85"/>
      <c r="O40" s="87">
        <f t="shared" si="3"/>
        <v>0</v>
      </c>
      <c r="P40" s="86">
        <f t="shared" si="5"/>
        <v>0</v>
      </c>
      <c r="Q40" s="87">
        <f t="shared" si="4"/>
        <v>0</v>
      </c>
      <c r="R40" s="87">
        <f t="shared" si="4"/>
        <v>0</v>
      </c>
      <c r="S40" s="13">
        <f t="shared" si="6"/>
        <v>0</v>
      </c>
    </row>
    <row r="41" spans="1:20" ht="41.25" customHeight="1">
      <c r="A41" s="30" t="s">
        <v>238</v>
      </c>
      <c r="B41" s="84" t="s">
        <v>41</v>
      </c>
      <c r="C41" s="31">
        <f t="shared" si="7"/>
        <v>31</v>
      </c>
      <c r="D41" s="85"/>
      <c r="E41" s="13">
        <f t="shared" si="0"/>
        <v>0</v>
      </c>
      <c r="F41" s="85"/>
      <c r="G41" s="438"/>
      <c r="H41" s="86">
        <f t="shared" si="1"/>
        <v>0</v>
      </c>
      <c r="I41" s="438"/>
      <c r="J41" s="438"/>
      <c r="K41" s="438"/>
      <c r="L41" s="86">
        <f t="shared" si="2"/>
        <v>0</v>
      </c>
      <c r="M41" s="438"/>
      <c r="N41" s="438"/>
      <c r="O41" s="87">
        <f t="shared" si="3"/>
        <v>0</v>
      </c>
      <c r="P41" s="86">
        <f t="shared" si="5"/>
        <v>0</v>
      </c>
      <c r="Q41" s="87">
        <f t="shared" si="4"/>
        <v>0</v>
      </c>
      <c r="R41" s="87">
        <f t="shared" si="4"/>
        <v>0</v>
      </c>
      <c r="S41" s="13">
        <f t="shared" si="6"/>
        <v>0</v>
      </c>
      <c r="T41" s="449" t="s">
        <v>983</v>
      </c>
    </row>
    <row r="42" spans="1:20" ht="22.5" customHeight="1">
      <c r="A42" s="30" t="s">
        <v>331</v>
      </c>
      <c r="B42" s="88" t="s">
        <v>50</v>
      </c>
      <c r="C42" s="31">
        <f t="shared" si="7"/>
        <v>32</v>
      </c>
      <c r="D42" s="85"/>
      <c r="E42" s="13">
        <f t="shared" si="0"/>
        <v>0</v>
      </c>
      <c r="F42" s="85"/>
      <c r="G42" s="85"/>
      <c r="H42" s="86">
        <f t="shared" si="1"/>
        <v>0</v>
      </c>
      <c r="I42" s="85"/>
      <c r="J42" s="85"/>
      <c r="K42" s="85"/>
      <c r="L42" s="86">
        <f t="shared" si="2"/>
        <v>0</v>
      </c>
      <c r="M42" s="85"/>
      <c r="N42" s="85"/>
      <c r="O42" s="87">
        <f t="shared" si="3"/>
        <v>0</v>
      </c>
      <c r="P42" s="86">
        <f t="shared" si="5"/>
        <v>0</v>
      </c>
      <c r="Q42" s="87">
        <f t="shared" ref="Q42:R73" si="8">I42+M42</f>
        <v>0</v>
      </c>
      <c r="R42" s="87">
        <f t="shared" si="8"/>
        <v>0</v>
      </c>
      <c r="S42" s="13">
        <f t="shared" si="6"/>
        <v>0</v>
      </c>
    </row>
    <row r="43" spans="1:20" ht="19.5" customHeight="1">
      <c r="A43" s="30" t="s">
        <v>239</v>
      </c>
      <c r="B43" s="90" t="s">
        <v>16</v>
      </c>
      <c r="C43" s="31">
        <f t="shared" si="7"/>
        <v>33</v>
      </c>
      <c r="D43" s="85"/>
      <c r="E43" s="13">
        <f t="shared" si="0"/>
        <v>0</v>
      </c>
      <c r="F43" s="85"/>
      <c r="G43" s="85"/>
      <c r="H43" s="86">
        <f t="shared" si="1"/>
        <v>0</v>
      </c>
      <c r="I43" s="85"/>
      <c r="J43" s="85"/>
      <c r="K43" s="85"/>
      <c r="L43" s="86">
        <f t="shared" si="2"/>
        <v>0</v>
      </c>
      <c r="M43" s="85"/>
      <c r="N43" s="85"/>
      <c r="O43" s="87">
        <f t="shared" si="3"/>
        <v>0</v>
      </c>
      <c r="P43" s="86">
        <f t="shared" si="5"/>
        <v>0</v>
      </c>
      <c r="Q43" s="87">
        <f t="shared" si="8"/>
        <v>0</v>
      </c>
      <c r="R43" s="87">
        <f t="shared" si="8"/>
        <v>0</v>
      </c>
      <c r="S43" s="13">
        <f t="shared" si="6"/>
        <v>0</v>
      </c>
    </row>
    <row r="44" spans="1:20" ht="19.5" customHeight="1">
      <c r="A44" s="30" t="s">
        <v>239</v>
      </c>
      <c r="B44" s="88" t="s">
        <v>50</v>
      </c>
      <c r="C44" s="31">
        <f t="shared" si="7"/>
        <v>34</v>
      </c>
      <c r="D44" s="85"/>
      <c r="E44" s="13">
        <f t="shared" si="0"/>
        <v>0</v>
      </c>
      <c r="F44" s="85"/>
      <c r="G44" s="85"/>
      <c r="H44" s="86">
        <f t="shared" si="1"/>
        <v>0</v>
      </c>
      <c r="I44" s="85"/>
      <c r="J44" s="85"/>
      <c r="K44" s="85"/>
      <c r="L44" s="86">
        <f t="shared" si="2"/>
        <v>0</v>
      </c>
      <c r="M44" s="85"/>
      <c r="N44" s="85"/>
      <c r="O44" s="87">
        <f t="shared" si="3"/>
        <v>0</v>
      </c>
      <c r="P44" s="86">
        <f t="shared" si="5"/>
        <v>0</v>
      </c>
      <c r="Q44" s="87">
        <f t="shared" si="8"/>
        <v>0</v>
      </c>
      <c r="R44" s="87">
        <f t="shared" si="8"/>
        <v>0</v>
      </c>
      <c r="S44" s="13">
        <f t="shared" si="6"/>
        <v>0</v>
      </c>
    </row>
    <row r="45" spans="1:20" ht="19.5" customHeight="1">
      <c r="A45" s="30" t="s">
        <v>240</v>
      </c>
      <c r="B45" s="90" t="s">
        <v>4</v>
      </c>
      <c r="C45" s="31">
        <f t="shared" si="7"/>
        <v>35</v>
      </c>
      <c r="D45" s="85"/>
      <c r="E45" s="13">
        <f t="shared" si="0"/>
        <v>0</v>
      </c>
      <c r="F45" s="85"/>
      <c r="G45" s="85"/>
      <c r="H45" s="86">
        <f>IF(I45=0,0,G45/I45)</f>
        <v>0</v>
      </c>
      <c r="I45" s="85">
        <f>'Б-ДС АПУ КСГ 27'!G79</f>
        <v>0</v>
      </c>
      <c r="J45" s="85"/>
      <c r="K45" s="85"/>
      <c r="L45" s="86">
        <f>IF(M45=0,0,K45/M45)</f>
        <v>0</v>
      </c>
      <c r="M45" s="85"/>
      <c r="N45" s="85"/>
      <c r="O45" s="87">
        <f t="shared" si="3"/>
        <v>0</v>
      </c>
      <c r="P45" s="86">
        <f t="shared" si="5"/>
        <v>0</v>
      </c>
      <c r="Q45" s="87">
        <f t="shared" si="8"/>
        <v>0</v>
      </c>
      <c r="R45" s="87">
        <f t="shared" si="8"/>
        <v>0</v>
      </c>
      <c r="S45" s="13">
        <f t="shared" si="6"/>
        <v>0</v>
      </c>
    </row>
    <row r="46" spans="1:20" ht="19.5" customHeight="1">
      <c r="A46" s="30" t="s">
        <v>240</v>
      </c>
      <c r="B46" s="88" t="s">
        <v>50</v>
      </c>
      <c r="C46" s="31">
        <f t="shared" si="7"/>
        <v>36</v>
      </c>
      <c r="D46" s="85"/>
      <c r="E46" s="13">
        <f t="shared" si="0"/>
        <v>0</v>
      </c>
      <c r="F46" s="85"/>
      <c r="G46" s="85"/>
      <c r="H46" s="86">
        <f t="shared" si="1"/>
        <v>0</v>
      </c>
      <c r="I46" s="85">
        <f>'Б-ДС АПУ КСГ 27'!F79</f>
        <v>0</v>
      </c>
      <c r="J46" s="85"/>
      <c r="K46" s="85"/>
      <c r="L46" s="86">
        <f t="shared" si="2"/>
        <v>0</v>
      </c>
      <c r="M46" s="85"/>
      <c r="N46" s="85"/>
      <c r="O46" s="87">
        <f t="shared" si="3"/>
        <v>0</v>
      </c>
      <c r="P46" s="86">
        <f t="shared" si="5"/>
        <v>0</v>
      </c>
      <c r="Q46" s="87">
        <f t="shared" si="8"/>
        <v>0</v>
      </c>
      <c r="R46" s="87">
        <f t="shared" si="8"/>
        <v>0</v>
      </c>
      <c r="S46" s="13">
        <f t="shared" si="6"/>
        <v>0</v>
      </c>
    </row>
    <row r="47" spans="1:20" ht="19.5" customHeight="1">
      <c r="A47" s="30" t="s">
        <v>241</v>
      </c>
      <c r="B47" s="90" t="s">
        <v>23</v>
      </c>
      <c r="C47" s="31">
        <f t="shared" si="7"/>
        <v>37</v>
      </c>
      <c r="D47" s="85"/>
      <c r="E47" s="13">
        <f t="shared" si="0"/>
        <v>0</v>
      </c>
      <c r="F47" s="85"/>
      <c r="G47" s="85"/>
      <c r="H47" s="86">
        <f t="shared" si="1"/>
        <v>0</v>
      </c>
      <c r="I47" s="85"/>
      <c r="J47" s="85"/>
      <c r="K47" s="85"/>
      <c r="L47" s="86">
        <f t="shared" si="2"/>
        <v>0</v>
      </c>
      <c r="M47" s="85"/>
      <c r="N47" s="85"/>
      <c r="O47" s="87">
        <f t="shared" si="3"/>
        <v>0</v>
      </c>
      <c r="P47" s="86">
        <f t="shared" si="5"/>
        <v>0</v>
      </c>
      <c r="Q47" s="87">
        <f t="shared" si="8"/>
        <v>0</v>
      </c>
      <c r="R47" s="87">
        <f t="shared" si="8"/>
        <v>0</v>
      </c>
      <c r="S47" s="13">
        <f t="shared" si="6"/>
        <v>0</v>
      </c>
    </row>
    <row r="48" spans="1:20" ht="19.5" customHeight="1">
      <c r="A48" s="30" t="s">
        <v>242</v>
      </c>
      <c r="B48" s="89" t="s">
        <v>5</v>
      </c>
      <c r="C48" s="31">
        <f t="shared" si="7"/>
        <v>38</v>
      </c>
      <c r="D48" s="85"/>
      <c r="E48" s="13">
        <f t="shared" si="0"/>
        <v>0</v>
      </c>
      <c r="F48" s="85"/>
      <c r="G48" s="85"/>
      <c r="H48" s="86">
        <f t="shared" si="1"/>
        <v>0</v>
      </c>
      <c r="I48" s="85"/>
      <c r="J48" s="85"/>
      <c r="K48" s="85"/>
      <c r="L48" s="86">
        <f t="shared" si="2"/>
        <v>0</v>
      </c>
      <c r="M48" s="85"/>
      <c r="N48" s="85"/>
      <c r="O48" s="87">
        <f t="shared" si="3"/>
        <v>0</v>
      </c>
      <c r="P48" s="86">
        <f t="shared" si="5"/>
        <v>0</v>
      </c>
      <c r="Q48" s="87">
        <f t="shared" si="8"/>
        <v>0</v>
      </c>
      <c r="R48" s="87">
        <f t="shared" si="8"/>
        <v>0</v>
      </c>
      <c r="S48" s="13">
        <f t="shared" si="6"/>
        <v>0</v>
      </c>
    </row>
    <row r="49" spans="1:19" ht="19.5" customHeight="1">
      <c r="A49" s="30" t="s">
        <v>242</v>
      </c>
      <c r="B49" s="88" t="s">
        <v>50</v>
      </c>
      <c r="C49" s="31">
        <f t="shared" si="7"/>
        <v>39</v>
      </c>
      <c r="D49" s="85"/>
      <c r="E49" s="13">
        <f t="shared" si="0"/>
        <v>0</v>
      </c>
      <c r="F49" s="85"/>
      <c r="G49" s="85"/>
      <c r="H49" s="86">
        <f t="shared" si="1"/>
        <v>0</v>
      </c>
      <c r="I49" s="85"/>
      <c r="J49" s="85"/>
      <c r="K49" s="85"/>
      <c r="L49" s="86">
        <f t="shared" si="2"/>
        <v>0</v>
      </c>
      <c r="M49" s="85"/>
      <c r="N49" s="85"/>
      <c r="O49" s="87">
        <f t="shared" si="3"/>
        <v>0</v>
      </c>
      <c r="P49" s="86">
        <f t="shared" si="5"/>
        <v>0</v>
      </c>
      <c r="Q49" s="87">
        <f t="shared" si="8"/>
        <v>0</v>
      </c>
      <c r="R49" s="87">
        <f t="shared" si="8"/>
        <v>0</v>
      </c>
      <c r="S49" s="13">
        <f t="shared" si="6"/>
        <v>0</v>
      </c>
    </row>
    <row r="50" spans="1:19" ht="19.5" customHeight="1">
      <c r="A50" s="30" t="s">
        <v>243</v>
      </c>
      <c r="B50" s="84" t="s">
        <v>40</v>
      </c>
      <c r="C50" s="31">
        <f t="shared" si="7"/>
        <v>40</v>
      </c>
      <c r="D50" s="85"/>
      <c r="E50" s="13">
        <f t="shared" si="0"/>
        <v>0</v>
      </c>
      <c r="F50" s="85"/>
      <c r="G50" s="85">
        <f>'Б-ДС Онко 27'!Z76</f>
        <v>0</v>
      </c>
      <c r="H50" s="86">
        <f t="shared" si="1"/>
        <v>0</v>
      </c>
      <c r="I50" s="85">
        <f>'Б-ДС Онко 27'!Y76</f>
        <v>0</v>
      </c>
      <c r="J50" s="85">
        <f>'Б-ДС Онко 27'!AB76</f>
        <v>0</v>
      </c>
      <c r="K50" s="85"/>
      <c r="L50" s="86">
        <f t="shared" si="2"/>
        <v>0</v>
      </c>
      <c r="M50" s="85"/>
      <c r="N50" s="85"/>
      <c r="O50" s="87">
        <f t="shared" si="3"/>
        <v>0</v>
      </c>
      <c r="P50" s="86">
        <f t="shared" si="5"/>
        <v>0</v>
      </c>
      <c r="Q50" s="87">
        <f t="shared" si="8"/>
        <v>0</v>
      </c>
      <c r="R50" s="87">
        <f t="shared" si="8"/>
        <v>0</v>
      </c>
      <c r="S50" s="13">
        <f t="shared" si="6"/>
        <v>0</v>
      </c>
    </row>
    <row r="51" spans="1:19" ht="19.5" customHeight="1">
      <c r="A51" s="30" t="s">
        <v>243</v>
      </c>
      <c r="B51" s="88" t="s">
        <v>50</v>
      </c>
      <c r="C51" s="31">
        <f t="shared" si="7"/>
        <v>41</v>
      </c>
      <c r="D51" s="85"/>
      <c r="E51" s="13">
        <f t="shared" si="0"/>
        <v>0</v>
      </c>
      <c r="F51" s="85"/>
      <c r="G51" s="85"/>
      <c r="H51" s="86">
        <f t="shared" si="1"/>
        <v>0</v>
      </c>
      <c r="I51" s="85"/>
      <c r="J51" s="85"/>
      <c r="K51" s="85"/>
      <c r="L51" s="86">
        <f t="shared" si="2"/>
        <v>0</v>
      </c>
      <c r="M51" s="85"/>
      <c r="N51" s="85"/>
      <c r="O51" s="87">
        <f t="shared" si="3"/>
        <v>0</v>
      </c>
      <c r="P51" s="86">
        <f t="shared" si="5"/>
        <v>0</v>
      </c>
      <c r="Q51" s="87">
        <f t="shared" si="8"/>
        <v>0</v>
      </c>
      <c r="R51" s="87">
        <f t="shared" si="8"/>
        <v>0</v>
      </c>
      <c r="S51" s="13">
        <f t="shared" si="6"/>
        <v>0</v>
      </c>
    </row>
    <row r="52" spans="1:19" ht="19.5" customHeight="1">
      <c r="A52" s="30" t="s">
        <v>244</v>
      </c>
      <c r="B52" s="84" t="s">
        <v>6</v>
      </c>
      <c r="C52" s="31">
        <f t="shared" si="7"/>
        <v>42</v>
      </c>
      <c r="D52" s="85"/>
      <c r="E52" s="13">
        <f t="shared" si="0"/>
        <v>0</v>
      </c>
      <c r="F52" s="85"/>
      <c r="G52" s="85"/>
      <c r="H52" s="86">
        <f t="shared" si="1"/>
        <v>0</v>
      </c>
      <c r="I52" s="85"/>
      <c r="J52" s="85"/>
      <c r="K52" s="85"/>
      <c r="L52" s="86">
        <f t="shared" si="2"/>
        <v>0</v>
      </c>
      <c r="M52" s="85"/>
      <c r="N52" s="85"/>
      <c r="O52" s="87">
        <f t="shared" si="3"/>
        <v>0</v>
      </c>
      <c r="P52" s="86">
        <f t="shared" si="5"/>
        <v>0</v>
      </c>
      <c r="Q52" s="87">
        <f t="shared" si="8"/>
        <v>0</v>
      </c>
      <c r="R52" s="87">
        <f t="shared" si="8"/>
        <v>0</v>
      </c>
      <c r="S52" s="13">
        <f t="shared" si="6"/>
        <v>0</v>
      </c>
    </row>
    <row r="53" spans="1:19" ht="19.5" customHeight="1">
      <c r="A53" s="30" t="s">
        <v>244</v>
      </c>
      <c r="B53" s="88" t="s">
        <v>50</v>
      </c>
      <c r="C53" s="31">
        <f t="shared" si="7"/>
        <v>43</v>
      </c>
      <c r="D53" s="85"/>
      <c r="E53" s="13">
        <f t="shared" si="0"/>
        <v>0</v>
      </c>
      <c r="F53" s="85"/>
      <c r="G53" s="85"/>
      <c r="H53" s="86">
        <f t="shared" si="1"/>
        <v>0</v>
      </c>
      <c r="I53" s="85"/>
      <c r="J53" s="85"/>
      <c r="K53" s="85"/>
      <c r="L53" s="86">
        <f t="shared" si="2"/>
        <v>0</v>
      </c>
      <c r="M53" s="85"/>
      <c r="N53" s="85"/>
      <c r="O53" s="87">
        <f t="shared" si="3"/>
        <v>0</v>
      </c>
      <c r="P53" s="86">
        <f t="shared" si="5"/>
        <v>0</v>
      </c>
      <c r="Q53" s="87">
        <f t="shared" si="8"/>
        <v>0</v>
      </c>
      <c r="R53" s="87">
        <f t="shared" si="8"/>
        <v>0</v>
      </c>
      <c r="S53" s="13">
        <f t="shared" si="6"/>
        <v>0</v>
      </c>
    </row>
    <row r="54" spans="1:19" ht="19.5" customHeight="1">
      <c r="A54" s="30" t="s">
        <v>245</v>
      </c>
      <c r="B54" s="90" t="s">
        <v>46</v>
      </c>
      <c r="C54" s="31">
        <f t="shared" si="7"/>
        <v>44</v>
      </c>
      <c r="D54" s="85"/>
      <c r="E54" s="13">
        <f t="shared" si="0"/>
        <v>0</v>
      </c>
      <c r="F54" s="85"/>
      <c r="G54" s="85"/>
      <c r="H54" s="86">
        <f t="shared" si="1"/>
        <v>0</v>
      </c>
      <c r="I54" s="85"/>
      <c r="J54" s="85"/>
      <c r="K54" s="85"/>
      <c r="L54" s="86">
        <f t="shared" si="2"/>
        <v>0</v>
      </c>
      <c r="M54" s="85"/>
      <c r="N54" s="85"/>
      <c r="O54" s="87">
        <f t="shared" si="3"/>
        <v>0</v>
      </c>
      <c r="P54" s="86">
        <f t="shared" si="5"/>
        <v>0</v>
      </c>
      <c r="Q54" s="87">
        <f t="shared" si="8"/>
        <v>0</v>
      </c>
      <c r="R54" s="87">
        <f t="shared" si="8"/>
        <v>0</v>
      </c>
      <c r="S54" s="13">
        <f t="shared" si="6"/>
        <v>0</v>
      </c>
    </row>
    <row r="55" spans="1:19" ht="19.5" customHeight="1">
      <c r="A55" s="30" t="s">
        <v>245</v>
      </c>
      <c r="B55" s="88" t="s">
        <v>50</v>
      </c>
      <c r="C55" s="31">
        <f t="shared" si="7"/>
        <v>45</v>
      </c>
      <c r="D55" s="85"/>
      <c r="E55" s="13">
        <f t="shared" si="0"/>
        <v>0</v>
      </c>
      <c r="F55" s="85"/>
      <c r="G55" s="85"/>
      <c r="H55" s="86">
        <f t="shared" si="1"/>
        <v>0</v>
      </c>
      <c r="I55" s="85"/>
      <c r="J55" s="85"/>
      <c r="K55" s="85"/>
      <c r="L55" s="86">
        <f t="shared" si="2"/>
        <v>0</v>
      </c>
      <c r="M55" s="85"/>
      <c r="N55" s="85"/>
      <c r="O55" s="87">
        <f t="shared" si="3"/>
        <v>0</v>
      </c>
      <c r="P55" s="86">
        <f t="shared" si="5"/>
        <v>0</v>
      </c>
      <c r="Q55" s="87">
        <f t="shared" si="8"/>
        <v>0</v>
      </c>
      <c r="R55" s="87">
        <f t="shared" si="8"/>
        <v>0</v>
      </c>
      <c r="S55" s="13">
        <f t="shared" si="6"/>
        <v>0</v>
      </c>
    </row>
    <row r="56" spans="1:19" ht="19.5" customHeight="1">
      <c r="A56" s="30" t="s">
        <v>246</v>
      </c>
      <c r="B56" s="84" t="s">
        <v>7</v>
      </c>
      <c r="C56" s="31">
        <f t="shared" si="7"/>
        <v>46</v>
      </c>
      <c r="D56" s="85"/>
      <c r="E56" s="13">
        <f t="shared" si="0"/>
        <v>0</v>
      </c>
      <c r="F56" s="85"/>
      <c r="G56" s="85"/>
      <c r="H56" s="86">
        <f t="shared" si="1"/>
        <v>0</v>
      </c>
      <c r="I56" s="85"/>
      <c r="J56" s="85"/>
      <c r="K56" s="85"/>
      <c r="L56" s="86">
        <f t="shared" si="2"/>
        <v>0</v>
      </c>
      <c r="M56" s="85"/>
      <c r="N56" s="85"/>
      <c r="O56" s="87">
        <f t="shared" si="3"/>
        <v>0</v>
      </c>
      <c r="P56" s="86">
        <f t="shared" si="5"/>
        <v>0</v>
      </c>
      <c r="Q56" s="87">
        <f t="shared" si="8"/>
        <v>0</v>
      </c>
      <c r="R56" s="87">
        <f t="shared" si="8"/>
        <v>0</v>
      </c>
      <c r="S56" s="13">
        <f t="shared" si="6"/>
        <v>0</v>
      </c>
    </row>
    <row r="57" spans="1:19" ht="19.5" customHeight="1">
      <c r="A57" s="241" t="s">
        <v>247</v>
      </c>
      <c r="B57" s="84" t="s">
        <v>24</v>
      </c>
      <c r="C57" s="31">
        <f t="shared" si="7"/>
        <v>47</v>
      </c>
      <c r="D57" s="85"/>
      <c r="E57" s="13">
        <f t="shared" si="0"/>
        <v>0</v>
      </c>
      <c r="F57" s="85"/>
      <c r="G57" s="85"/>
      <c r="H57" s="86">
        <f t="shared" si="1"/>
        <v>0</v>
      </c>
      <c r="I57" s="85"/>
      <c r="J57" s="85"/>
      <c r="K57" s="85"/>
      <c r="L57" s="86">
        <f t="shared" si="2"/>
        <v>0</v>
      </c>
      <c r="M57" s="85"/>
      <c r="N57" s="85"/>
      <c r="O57" s="87">
        <f t="shared" si="3"/>
        <v>0</v>
      </c>
      <c r="P57" s="86">
        <f t="shared" si="5"/>
        <v>0</v>
      </c>
      <c r="Q57" s="87">
        <f t="shared" si="8"/>
        <v>0</v>
      </c>
      <c r="R57" s="87">
        <f t="shared" si="8"/>
        <v>0</v>
      </c>
      <c r="S57" s="13">
        <f t="shared" si="6"/>
        <v>0</v>
      </c>
    </row>
    <row r="58" spans="1:19" ht="19.5" customHeight="1">
      <c r="A58" s="241" t="s">
        <v>247</v>
      </c>
      <c r="B58" s="88" t="s">
        <v>50</v>
      </c>
      <c r="C58" s="31">
        <f t="shared" si="7"/>
        <v>48</v>
      </c>
      <c r="D58" s="85"/>
      <c r="E58" s="13">
        <f t="shared" si="0"/>
        <v>0</v>
      </c>
      <c r="F58" s="85"/>
      <c r="G58" s="85"/>
      <c r="H58" s="86">
        <f t="shared" si="1"/>
        <v>0</v>
      </c>
      <c r="I58" s="85"/>
      <c r="J58" s="85"/>
      <c r="K58" s="85"/>
      <c r="L58" s="86">
        <f t="shared" si="2"/>
        <v>0</v>
      </c>
      <c r="M58" s="85"/>
      <c r="N58" s="85"/>
      <c r="O58" s="87">
        <f t="shared" si="3"/>
        <v>0</v>
      </c>
      <c r="P58" s="86">
        <f t="shared" si="5"/>
        <v>0</v>
      </c>
      <c r="Q58" s="87">
        <f t="shared" si="8"/>
        <v>0</v>
      </c>
      <c r="R58" s="87">
        <f t="shared" si="8"/>
        <v>0</v>
      </c>
      <c r="S58" s="13">
        <f t="shared" si="6"/>
        <v>0</v>
      </c>
    </row>
    <row r="59" spans="1:19" ht="29.25" customHeight="1">
      <c r="A59" s="241" t="s">
        <v>248</v>
      </c>
      <c r="B59" s="90" t="s">
        <v>38</v>
      </c>
      <c r="C59" s="31">
        <f t="shared" si="7"/>
        <v>49</v>
      </c>
      <c r="D59" s="85"/>
      <c r="E59" s="13">
        <f t="shared" si="0"/>
        <v>0</v>
      </c>
      <c r="F59" s="85"/>
      <c r="G59" s="85"/>
      <c r="H59" s="86">
        <f>IF(I59=0,0,G59/I59)</f>
        <v>0</v>
      </c>
      <c r="I59" s="85"/>
      <c r="J59" s="85"/>
      <c r="K59" s="85"/>
      <c r="L59" s="86">
        <f>IF(M59=0,0,K59/M59)</f>
        <v>0</v>
      </c>
      <c r="M59" s="85"/>
      <c r="N59" s="85"/>
      <c r="O59" s="87">
        <f t="shared" si="3"/>
        <v>0</v>
      </c>
      <c r="P59" s="86">
        <f t="shared" si="5"/>
        <v>0</v>
      </c>
      <c r="Q59" s="87">
        <f t="shared" si="8"/>
        <v>0</v>
      </c>
      <c r="R59" s="87">
        <f t="shared" si="8"/>
        <v>0</v>
      </c>
      <c r="S59" s="13">
        <f t="shared" si="6"/>
        <v>0</v>
      </c>
    </row>
    <row r="60" spans="1:19" ht="28.5" customHeight="1">
      <c r="A60" s="241" t="s">
        <v>248</v>
      </c>
      <c r="B60" s="88" t="s">
        <v>50</v>
      </c>
      <c r="C60" s="31">
        <f t="shared" si="7"/>
        <v>50</v>
      </c>
      <c r="D60" s="85"/>
      <c r="E60" s="13">
        <f t="shared" si="0"/>
        <v>0</v>
      </c>
      <c r="F60" s="85"/>
      <c r="G60" s="85"/>
      <c r="H60" s="86">
        <f t="shared" si="1"/>
        <v>0</v>
      </c>
      <c r="I60" s="85"/>
      <c r="J60" s="85"/>
      <c r="K60" s="85"/>
      <c r="L60" s="86">
        <f t="shared" si="2"/>
        <v>0</v>
      </c>
      <c r="M60" s="85"/>
      <c r="N60" s="85"/>
      <c r="O60" s="87">
        <f t="shared" si="3"/>
        <v>0</v>
      </c>
      <c r="P60" s="86">
        <f t="shared" si="5"/>
        <v>0</v>
      </c>
      <c r="Q60" s="87">
        <f t="shared" si="8"/>
        <v>0</v>
      </c>
      <c r="R60" s="87">
        <f t="shared" si="8"/>
        <v>0</v>
      </c>
      <c r="S60" s="13">
        <f t="shared" si="6"/>
        <v>0</v>
      </c>
    </row>
    <row r="61" spans="1:19" ht="30.75" customHeight="1">
      <c r="A61" s="241" t="s">
        <v>248</v>
      </c>
      <c r="B61" s="90" t="s">
        <v>25</v>
      </c>
      <c r="C61" s="31">
        <f t="shared" si="7"/>
        <v>51</v>
      </c>
      <c r="D61" s="85"/>
      <c r="E61" s="13">
        <f t="shared" si="0"/>
        <v>0</v>
      </c>
      <c r="F61" s="85"/>
      <c r="G61" s="85"/>
      <c r="H61" s="86">
        <f>IF(I61=0,0,G61/I61)</f>
        <v>0</v>
      </c>
      <c r="I61" s="85"/>
      <c r="J61" s="85"/>
      <c r="K61" s="85"/>
      <c r="L61" s="86">
        <f>IF(M61=0,0,K61/M61)</f>
        <v>0</v>
      </c>
      <c r="M61" s="85"/>
      <c r="N61" s="85"/>
      <c r="O61" s="87">
        <f t="shared" si="3"/>
        <v>0</v>
      </c>
      <c r="P61" s="86">
        <f t="shared" si="5"/>
        <v>0</v>
      </c>
      <c r="Q61" s="87">
        <f t="shared" si="8"/>
        <v>0</v>
      </c>
      <c r="R61" s="87">
        <f t="shared" si="8"/>
        <v>0</v>
      </c>
      <c r="S61" s="13">
        <f t="shared" si="6"/>
        <v>0</v>
      </c>
    </row>
    <row r="62" spans="1:19" ht="30" customHeight="1">
      <c r="A62" s="241" t="s">
        <v>248</v>
      </c>
      <c r="B62" s="88" t="s">
        <v>50</v>
      </c>
      <c r="C62" s="31">
        <f t="shared" si="7"/>
        <v>52</v>
      </c>
      <c r="D62" s="85"/>
      <c r="E62" s="13">
        <f t="shared" si="0"/>
        <v>0</v>
      </c>
      <c r="F62" s="85"/>
      <c r="G62" s="85"/>
      <c r="H62" s="86">
        <f t="shared" si="1"/>
        <v>0</v>
      </c>
      <c r="I62" s="85"/>
      <c r="J62" s="85"/>
      <c r="K62" s="85"/>
      <c r="L62" s="86">
        <f t="shared" si="2"/>
        <v>0</v>
      </c>
      <c r="M62" s="85"/>
      <c r="N62" s="85"/>
      <c r="O62" s="87">
        <f t="shared" si="3"/>
        <v>0</v>
      </c>
      <c r="P62" s="86">
        <f t="shared" si="5"/>
        <v>0</v>
      </c>
      <c r="Q62" s="87">
        <f t="shared" si="8"/>
        <v>0</v>
      </c>
      <c r="R62" s="87">
        <f t="shared" si="8"/>
        <v>0</v>
      </c>
      <c r="S62" s="13">
        <f>ROUND(IF(Q62=0,0,R62/Q62),0)</f>
        <v>0</v>
      </c>
    </row>
    <row r="63" spans="1:19" ht="19.5" customHeight="1">
      <c r="A63" s="241" t="s">
        <v>249</v>
      </c>
      <c r="B63" s="90" t="s">
        <v>10</v>
      </c>
      <c r="C63" s="31">
        <f t="shared" si="7"/>
        <v>53</v>
      </c>
      <c r="D63" s="85"/>
      <c r="E63" s="13">
        <f t="shared" si="0"/>
        <v>0</v>
      </c>
      <c r="F63" s="85"/>
      <c r="G63" s="85"/>
      <c r="H63" s="86">
        <f t="shared" si="1"/>
        <v>0</v>
      </c>
      <c r="I63" s="85"/>
      <c r="J63" s="85"/>
      <c r="K63" s="85"/>
      <c r="L63" s="86">
        <f t="shared" si="2"/>
        <v>0</v>
      </c>
      <c r="M63" s="85"/>
      <c r="N63" s="85"/>
      <c r="O63" s="87">
        <f t="shared" si="3"/>
        <v>0</v>
      </c>
      <c r="P63" s="86">
        <f t="shared" si="5"/>
        <v>0</v>
      </c>
      <c r="Q63" s="87">
        <f t="shared" si="8"/>
        <v>0</v>
      </c>
      <c r="R63" s="87">
        <f t="shared" si="8"/>
        <v>0</v>
      </c>
      <c r="S63" s="13">
        <f t="shared" ref="S63:S83" si="9">ROUND(IF(Q63=0,0,R63/Q63),0)</f>
        <v>0</v>
      </c>
    </row>
    <row r="64" spans="1:19" ht="21.75" customHeight="1">
      <c r="A64" s="241" t="s">
        <v>332</v>
      </c>
      <c r="B64" s="88" t="s">
        <v>50</v>
      </c>
      <c r="C64" s="31">
        <f t="shared" si="7"/>
        <v>54</v>
      </c>
      <c r="D64" s="85"/>
      <c r="E64" s="13">
        <f t="shared" si="0"/>
        <v>0</v>
      </c>
      <c r="F64" s="85"/>
      <c r="G64" s="85"/>
      <c r="H64" s="86">
        <f t="shared" si="1"/>
        <v>0</v>
      </c>
      <c r="I64" s="85"/>
      <c r="J64" s="85"/>
      <c r="K64" s="85"/>
      <c r="L64" s="86">
        <f t="shared" si="2"/>
        <v>0</v>
      </c>
      <c r="M64" s="85"/>
      <c r="N64" s="85"/>
      <c r="O64" s="87">
        <f t="shared" si="3"/>
        <v>0</v>
      </c>
      <c r="P64" s="86">
        <f t="shared" si="5"/>
        <v>0</v>
      </c>
      <c r="Q64" s="87">
        <f t="shared" si="8"/>
        <v>0</v>
      </c>
      <c r="R64" s="87">
        <f t="shared" si="8"/>
        <v>0</v>
      </c>
      <c r="S64" s="13">
        <f t="shared" si="9"/>
        <v>0</v>
      </c>
    </row>
    <row r="65" spans="1:19" ht="21.75" customHeight="1">
      <c r="A65" s="241" t="s">
        <v>250</v>
      </c>
      <c r="B65" s="90" t="s">
        <v>8</v>
      </c>
      <c r="C65" s="31">
        <f t="shared" si="7"/>
        <v>55</v>
      </c>
      <c r="D65" s="85"/>
      <c r="E65" s="13">
        <f t="shared" si="0"/>
        <v>0</v>
      </c>
      <c r="F65" s="85"/>
      <c r="G65" s="85"/>
      <c r="H65" s="86">
        <f t="shared" si="1"/>
        <v>0</v>
      </c>
      <c r="I65" s="85"/>
      <c r="J65" s="85"/>
      <c r="K65" s="85"/>
      <c r="L65" s="86">
        <f t="shared" si="2"/>
        <v>0</v>
      </c>
      <c r="M65" s="85"/>
      <c r="N65" s="85"/>
      <c r="O65" s="87">
        <f t="shared" si="3"/>
        <v>0</v>
      </c>
      <c r="P65" s="86">
        <f t="shared" si="5"/>
        <v>0</v>
      </c>
      <c r="Q65" s="87">
        <f t="shared" si="8"/>
        <v>0</v>
      </c>
      <c r="R65" s="87">
        <f t="shared" si="8"/>
        <v>0</v>
      </c>
      <c r="S65" s="13">
        <f t="shared" si="9"/>
        <v>0</v>
      </c>
    </row>
    <row r="66" spans="1:19" ht="21.75" customHeight="1">
      <c r="A66" s="241" t="s">
        <v>333</v>
      </c>
      <c r="B66" s="88" t="s">
        <v>50</v>
      </c>
      <c r="C66" s="31">
        <f t="shared" si="7"/>
        <v>56</v>
      </c>
      <c r="D66" s="85"/>
      <c r="E66" s="13">
        <f t="shared" si="0"/>
        <v>0</v>
      </c>
      <c r="F66" s="85"/>
      <c r="G66" s="85"/>
      <c r="H66" s="86">
        <f t="shared" si="1"/>
        <v>0</v>
      </c>
      <c r="I66" s="85"/>
      <c r="J66" s="85"/>
      <c r="K66" s="85"/>
      <c r="L66" s="86">
        <f t="shared" si="2"/>
        <v>0</v>
      </c>
      <c r="M66" s="85"/>
      <c r="N66" s="85"/>
      <c r="O66" s="87">
        <f t="shared" si="3"/>
        <v>0</v>
      </c>
      <c r="P66" s="86">
        <f t="shared" si="5"/>
        <v>0</v>
      </c>
      <c r="Q66" s="87">
        <f t="shared" si="8"/>
        <v>0</v>
      </c>
      <c r="R66" s="87">
        <f t="shared" si="8"/>
        <v>0</v>
      </c>
      <c r="S66" s="13">
        <f t="shared" si="9"/>
        <v>0</v>
      </c>
    </row>
    <row r="67" spans="1:19" ht="21.75" customHeight="1">
      <c r="A67" s="241" t="s">
        <v>250</v>
      </c>
      <c r="B67" s="90" t="s">
        <v>86</v>
      </c>
      <c r="C67" s="31">
        <f t="shared" si="7"/>
        <v>57</v>
      </c>
      <c r="D67" s="85"/>
      <c r="E67" s="13">
        <f t="shared" si="0"/>
        <v>0</v>
      </c>
      <c r="F67" s="85"/>
      <c r="G67" s="85"/>
      <c r="H67" s="86">
        <f t="shared" si="1"/>
        <v>0</v>
      </c>
      <c r="I67" s="85"/>
      <c r="J67" s="85"/>
      <c r="K67" s="85"/>
      <c r="L67" s="86">
        <f t="shared" si="2"/>
        <v>0</v>
      </c>
      <c r="M67" s="85"/>
      <c r="N67" s="85"/>
      <c r="O67" s="87">
        <f t="shared" si="3"/>
        <v>0</v>
      </c>
      <c r="P67" s="86">
        <f>IF(Q67=0,0,O67/Q67)</f>
        <v>0</v>
      </c>
      <c r="Q67" s="87">
        <f t="shared" si="8"/>
        <v>0</v>
      </c>
      <c r="R67" s="87">
        <f t="shared" si="8"/>
        <v>0</v>
      </c>
      <c r="S67" s="13">
        <f t="shared" si="9"/>
        <v>0</v>
      </c>
    </row>
    <row r="68" spans="1:19" ht="21.75" customHeight="1">
      <c r="A68" s="241" t="s">
        <v>333</v>
      </c>
      <c r="B68" s="88" t="s">
        <v>50</v>
      </c>
      <c r="C68" s="31">
        <f t="shared" si="7"/>
        <v>58</v>
      </c>
      <c r="D68" s="85"/>
      <c r="E68" s="13">
        <f t="shared" si="0"/>
        <v>0</v>
      </c>
      <c r="F68" s="85"/>
      <c r="G68" s="85"/>
      <c r="H68" s="86">
        <f t="shared" si="1"/>
        <v>0</v>
      </c>
      <c r="I68" s="85"/>
      <c r="J68" s="85"/>
      <c r="K68" s="85"/>
      <c r="L68" s="86">
        <f t="shared" si="2"/>
        <v>0</v>
      </c>
      <c r="M68" s="85"/>
      <c r="N68" s="85"/>
      <c r="O68" s="87">
        <f t="shared" si="3"/>
        <v>0</v>
      </c>
      <c r="P68" s="86">
        <f>IF(Q68=0,0,O68/Q68)</f>
        <v>0</v>
      </c>
      <c r="Q68" s="87">
        <f t="shared" si="8"/>
        <v>0</v>
      </c>
      <c r="R68" s="87">
        <f t="shared" si="8"/>
        <v>0</v>
      </c>
      <c r="S68" s="13">
        <f t="shared" si="9"/>
        <v>0</v>
      </c>
    </row>
    <row r="69" spans="1:19" ht="21.75" customHeight="1">
      <c r="A69" s="241" t="s">
        <v>251</v>
      </c>
      <c r="B69" s="90" t="s">
        <v>42</v>
      </c>
      <c r="C69" s="31">
        <f t="shared" si="7"/>
        <v>59</v>
      </c>
      <c r="D69" s="85"/>
      <c r="E69" s="13">
        <f t="shared" si="0"/>
        <v>0</v>
      </c>
      <c r="F69" s="85"/>
      <c r="G69" s="85"/>
      <c r="H69" s="86">
        <f t="shared" si="1"/>
        <v>0</v>
      </c>
      <c r="I69" s="85"/>
      <c r="J69" s="85"/>
      <c r="K69" s="85"/>
      <c r="L69" s="86">
        <f t="shared" si="2"/>
        <v>0</v>
      </c>
      <c r="M69" s="85"/>
      <c r="N69" s="85"/>
      <c r="O69" s="87">
        <f t="shared" si="3"/>
        <v>0</v>
      </c>
      <c r="P69" s="86">
        <f t="shared" si="5"/>
        <v>0</v>
      </c>
      <c r="Q69" s="87">
        <f t="shared" si="8"/>
        <v>0</v>
      </c>
      <c r="R69" s="87">
        <f t="shared" si="8"/>
        <v>0</v>
      </c>
      <c r="S69" s="13">
        <f t="shared" si="9"/>
        <v>0</v>
      </c>
    </row>
    <row r="70" spans="1:19" ht="21.75" customHeight="1">
      <c r="A70" s="241" t="s">
        <v>251</v>
      </c>
      <c r="B70" s="88" t="s">
        <v>50</v>
      </c>
      <c r="C70" s="31">
        <f t="shared" si="7"/>
        <v>60</v>
      </c>
      <c r="D70" s="85"/>
      <c r="E70" s="13">
        <f t="shared" si="0"/>
        <v>0</v>
      </c>
      <c r="F70" s="85"/>
      <c r="G70" s="85"/>
      <c r="H70" s="86">
        <f t="shared" si="1"/>
        <v>0</v>
      </c>
      <c r="I70" s="85"/>
      <c r="J70" s="85"/>
      <c r="K70" s="85"/>
      <c r="L70" s="86">
        <f t="shared" si="2"/>
        <v>0</v>
      </c>
      <c r="M70" s="85"/>
      <c r="N70" s="85"/>
      <c r="O70" s="87">
        <f t="shared" si="3"/>
        <v>0</v>
      </c>
      <c r="P70" s="86">
        <f t="shared" si="5"/>
        <v>0</v>
      </c>
      <c r="Q70" s="87">
        <f t="shared" si="8"/>
        <v>0</v>
      </c>
      <c r="R70" s="87">
        <f t="shared" si="8"/>
        <v>0</v>
      </c>
      <c r="S70" s="13">
        <f t="shared" si="9"/>
        <v>0</v>
      </c>
    </row>
    <row r="71" spans="1:19" ht="21.75" customHeight="1">
      <c r="A71" s="241" t="s">
        <v>252</v>
      </c>
      <c r="B71" s="90" t="s">
        <v>21</v>
      </c>
      <c r="C71" s="31">
        <f t="shared" si="7"/>
        <v>61</v>
      </c>
      <c r="D71" s="85"/>
      <c r="E71" s="13">
        <f t="shared" si="0"/>
        <v>0</v>
      </c>
      <c r="F71" s="85"/>
      <c r="G71" s="85"/>
      <c r="H71" s="86">
        <f t="shared" si="1"/>
        <v>0</v>
      </c>
      <c r="I71" s="85"/>
      <c r="J71" s="85"/>
      <c r="K71" s="85"/>
      <c r="L71" s="86">
        <f t="shared" si="2"/>
        <v>0</v>
      </c>
      <c r="M71" s="85"/>
      <c r="N71" s="85"/>
      <c r="O71" s="87">
        <f t="shared" si="3"/>
        <v>0</v>
      </c>
      <c r="P71" s="86">
        <f t="shared" si="5"/>
        <v>0</v>
      </c>
      <c r="Q71" s="87">
        <f t="shared" si="8"/>
        <v>0</v>
      </c>
      <c r="R71" s="87">
        <f t="shared" si="8"/>
        <v>0</v>
      </c>
      <c r="S71" s="13">
        <f t="shared" si="9"/>
        <v>0</v>
      </c>
    </row>
    <row r="72" spans="1:19" ht="21.75" customHeight="1">
      <c r="A72" s="241" t="s">
        <v>252</v>
      </c>
      <c r="B72" s="88" t="s">
        <v>50</v>
      </c>
      <c r="C72" s="31">
        <f t="shared" si="7"/>
        <v>62</v>
      </c>
      <c r="D72" s="85"/>
      <c r="E72" s="13">
        <f t="shared" si="0"/>
        <v>0</v>
      </c>
      <c r="F72" s="85"/>
      <c r="G72" s="85"/>
      <c r="H72" s="86">
        <f t="shared" si="1"/>
        <v>0</v>
      </c>
      <c r="I72" s="85"/>
      <c r="J72" s="85"/>
      <c r="K72" s="85"/>
      <c r="L72" s="86">
        <f t="shared" si="2"/>
        <v>0</v>
      </c>
      <c r="M72" s="85"/>
      <c r="N72" s="85"/>
      <c r="O72" s="87">
        <f t="shared" si="3"/>
        <v>0</v>
      </c>
      <c r="P72" s="86">
        <f t="shared" si="5"/>
        <v>0</v>
      </c>
      <c r="Q72" s="87">
        <f t="shared" si="8"/>
        <v>0</v>
      </c>
      <c r="R72" s="87">
        <f t="shared" si="8"/>
        <v>0</v>
      </c>
      <c r="S72" s="13">
        <f t="shared" si="9"/>
        <v>0</v>
      </c>
    </row>
    <row r="73" spans="1:19" ht="21.75" customHeight="1">
      <c r="A73" s="241" t="s">
        <v>253</v>
      </c>
      <c r="B73" s="90" t="s">
        <v>49</v>
      </c>
      <c r="C73" s="31">
        <f t="shared" si="7"/>
        <v>63</v>
      </c>
      <c r="D73" s="85"/>
      <c r="E73" s="13">
        <f t="shared" si="0"/>
        <v>0</v>
      </c>
      <c r="F73" s="85"/>
      <c r="G73" s="85"/>
      <c r="H73" s="86">
        <f t="shared" si="1"/>
        <v>0</v>
      </c>
      <c r="I73" s="85"/>
      <c r="J73" s="85"/>
      <c r="K73" s="85"/>
      <c r="L73" s="86">
        <f t="shared" si="2"/>
        <v>0</v>
      </c>
      <c r="M73" s="85"/>
      <c r="N73" s="85"/>
      <c r="O73" s="87">
        <f t="shared" si="3"/>
        <v>0</v>
      </c>
      <c r="P73" s="86">
        <f t="shared" si="5"/>
        <v>0</v>
      </c>
      <c r="Q73" s="87">
        <f t="shared" si="8"/>
        <v>0</v>
      </c>
      <c r="R73" s="87">
        <f t="shared" si="8"/>
        <v>0</v>
      </c>
      <c r="S73" s="13">
        <f t="shared" si="9"/>
        <v>0</v>
      </c>
    </row>
    <row r="74" spans="1:19" ht="21.75" customHeight="1">
      <c r="A74" s="241" t="s">
        <v>253</v>
      </c>
      <c r="B74" s="88" t="s">
        <v>50</v>
      </c>
      <c r="C74" s="31">
        <f t="shared" si="7"/>
        <v>64</v>
      </c>
      <c r="D74" s="85"/>
      <c r="E74" s="13">
        <f t="shared" si="0"/>
        <v>0</v>
      </c>
      <c r="F74" s="85"/>
      <c r="G74" s="85"/>
      <c r="H74" s="86">
        <f t="shared" si="1"/>
        <v>0</v>
      </c>
      <c r="I74" s="85"/>
      <c r="J74" s="85"/>
      <c r="K74" s="85"/>
      <c r="L74" s="86">
        <f t="shared" si="2"/>
        <v>0</v>
      </c>
      <c r="M74" s="85"/>
      <c r="N74" s="85"/>
      <c r="O74" s="87">
        <f t="shared" si="3"/>
        <v>0</v>
      </c>
      <c r="P74" s="86">
        <f t="shared" si="5"/>
        <v>0</v>
      </c>
      <c r="Q74" s="87">
        <f t="shared" ref="Q74:R81" si="10">I74+M74</f>
        <v>0</v>
      </c>
      <c r="R74" s="87">
        <f t="shared" si="10"/>
        <v>0</v>
      </c>
      <c r="S74" s="13">
        <f t="shared" si="9"/>
        <v>0</v>
      </c>
    </row>
    <row r="75" spans="1:19" ht="21.75" customHeight="1">
      <c r="A75" s="241" t="s">
        <v>254</v>
      </c>
      <c r="B75" s="90" t="s">
        <v>51</v>
      </c>
      <c r="C75" s="31">
        <f t="shared" si="7"/>
        <v>65</v>
      </c>
      <c r="D75" s="85"/>
      <c r="E75" s="13">
        <f t="shared" ref="E75:E83" si="11">ROUND(IF(D75=0,0,O75/(D75*F75)),0)</f>
        <v>0</v>
      </c>
      <c r="F75" s="85"/>
      <c r="G75" s="85"/>
      <c r="H75" s="86">
        <f t="shared" ref="H75:H81" si="12">IF(I75=0,0,G75/I75)</f>
        <v>0</v>
      </c>
      <c r="I75" s="85"/>
      <c r="J75" s="85"/>
      <c r="K75" s="85"/>
      <c r="L75" s="86">
        <f t="shared" ref="L75:L81" si="13">IF(M75=0,0,K75/M75)</f>
        <v>0</v>
      </c>
      <c r="M75" s="85"/>
      <c r="N75" s="85"/>
      <c r="O75" s="87">
        <f t="shared" ref="O75:O81" si="14">G75+K75</f>
        <v>0</v>
      </c>
      <c r="P75" s="86">
        <f t="shared" si="5"/>
        <v>0</v>
      </c>
      <c r="Q75" s="87">
        <f t="shared" si="10"/>
        <v>0</v>
      </c>
      <c r="R75" s="87">
        <f t="shared" si="10"/>
        <v>0</v>
      </c>
      <c r="S75" s="13">
        <f t="shared" si="9"/>
        <v>0</v>
      </c>
    </row>
    <row r="76" spans="1:19" ht="21.75" customHeight="1">
      <c r="A76" s="241" t="s">
        <v>254</v>
      </c>
      <c r="B76" s="88" t="s">
        <v>50</v>
      </c>
      <c r="C76" s="31">
        <f t="shared" si="7"/>
        <v>66</v>
      </c>
      <c r="D76" s="85"/>
      <c r="E76" s="13">
        <f t="shared" si="11"/>
        <v>0</v>
      </c>
      <c r="F76" s="85"/>
      <c r="G76" s="85"/>
      <c r="H76" s="86">
        <f t="shared" si="12"/>
        <v>0</v>
      </c>
      <c r="I76" s="85"/>
      <c r="J76" s="85"/>
      <c r="K76" s="85"/>
      <c r="L76" s="86">
        <f t="shared" si="13"/>
        <v>0</v>
      </c>
      <c r="M76" s="85"/>
      <c r="N76" s="85"/>
      <c r="O76" s="87">
        <f t="shared" si="14"/>
        <v>0</v>
      </c>
      <c r="P76" s="86">
        <f t="shared" si="5"/>
        <v>0</v>
      </c>
      <c r="Q76" s="87">
        <f t="shared" si="10"/>
        <v>0</v>
      </c>
      <c r="R76" s="87">
        <f t="shared" si="10"/>
        <v>0</v>
      </c>
      <c r="S76" s="13">
        <f t="shared" si="9"/>
        <v>0</v>
      </c>
    </row>
    <row r="77" spans="1:19" ht="21.75" customHeight="1">
      <c r="A77" s="241" t="s">
        <v>255</v>
      </c>
      <c r="B77" s="90" t="s">
        <v>43</v>
      </c>
      <c r="C77" s="31">
        <f t="shared" si="7"/>
        <v>67</v>
      </c>
      <c r="D77" s="85"/>
      <c r="E77" s="13">
        <f t="shared" si="11"/>
        <v>0</v>
      </c>
      <c r="F77" s="85"/>
      <c r="G77" s="85"/>
      <c r="H77" s="86">
        <f t="shared" si="12"/>
        <v>0</v>
      </c>
      <c r="I77" s="85"/>
      <c r="J77" s="85"/>
      <c r="K77" s="85"/>
      <c r="L77" s="86">
        <f t="shared" si="13"/>
        <v>0</v>
      </c>
      <c r="M77" s="85"/>
      <c r="N77" s="85"/>
      <c r="O77" s="87">
        <f t="shared" si="14"/>
        <v>0</v>
      </c>
      <c r="P77" s="86">
        <f t="shared" si="5"/>
        <v>0</v>
      </c>
      <c r="Q77" s="87">
        <f t="shared" si="10"/>
        <v>0</v>
      </c>
      <c r="R77" s="87">
        <f t="shared" si="10"/>
        <v>0</v>
      </c>
      <c r="S77" s="13">
        <f t="shared" si="9"/>
        <v>0</v>
      </c>
    </row>
    <row r="78" spans="1:19" ht="21.75" customHeight="1">
      <c r="A78" s="241" t="s">
        <v>255</v>
      </c>
      <c r="B78" s="88" t="s">
        <v>50</v>
      </c>
      <c r="C78" s="31">
        <f t="shared" si="7"/>
        <v>68</v>
      </c>
      <c r="D78" s="85"/>
      <c r="E78" s="13">
        <f t="shared" si="11"/>
        <v>0</v>
      </c>
      <c r="F78" s="85"/>
      <c r="G78" s="85"/>
      <c r="H78" s="86">
        <f t="shared" si="12"/>
        <v>0</v>
      </c>
      <c r="I78" s="85"/>
      <c r="J78" s="85"/>
      <c r="K78" s="85"/>
      <c r="L78" s="86">
        <f t="shared" si="13"/>
        <v>0</v>
      </c>
      <c r="M78" s="85"/>
      <c r="N78" s="85"/>
      <c r="O78" s="87">
        <f t="shared" si="14"/>
        <v>0</v>
      </c>
      <c r="P78" s="86">
        <f t="shared" si="5"/>
        <v>0</v>
      </c>
      <c r="Q78" s="87">
        <f t="shared" si="10"/>
        <v>0</v>
      </c>
      <c r="R78" s="87">
        <f t="shared" si="10"/>
        <v>0</v>
      </c>
      <c r="S78" s="13">
        <f t="shared" si="9"/>
        <v>0</v>
      </c>
    </row>
    <row r="79" spans="1:19" ht="21.75" customHeight="1">
      <c r="A79" s="241" t="s">
        <v>815</v>
      </c>
      <c r="B79" s="404" t="s">
        <v>816</v>
      </c>
      <c r="C79" s="31">
        <f t="shared" si="7"/>
        <v>69</v>
      </c>
      <c r="D79" s="85"/>
      <c r="E79" s="13">
        <f>ROUND(IF(D79=0,0,O79/(D79*F79)),0)</f>
        <v>0</v>
      </c>
      <c r="F79" s="85"/>
      <c r="G79" s="85"/>
      <c r="H79" s="86">
        <f>IF(I79=0,0,G79/I79)</f>
        <v>0</v>
      </c>
      <c r="I79" s="85"/>
      <c r="J79" s="85"/>
      <c r="K79" s="85"/>
      <c r="L79" s="86">
        <f>IF(M79=0,0,K79/M79)</f>
        <v>0</v>
      </c>
      <c r="M79" s="85"/>
      <c r="N79" s="85"/>
      <c r="O79" s="87">
        <f>G79+K79</f>
        <v>0</v>
      </c>
      <c r="P79" s="86">
        <f>IF(Q79=0,0,O79/Q79)</f>
        <v>0</v>
      </c>
      <c r="Q79" s="87">
        <f>I79+M79</f>
        <v>0</v>
      </c>
      <c r="R79" s="87">
        <f>J79+N79</f>
        <v>0</v>
      </c>
      <c r="S79" s="13">
        <f>ROUND(IF(Q79=0,0,R79/Q79),0)</f>
        <v>0</v>
      </c>
    </row>
    <row r="80" spans="1:19" ht="21.75" customHeight="1">
      <c r="A80" s="241" t="s">
        <v>256</v>
      </c>
      <c r="B80" s="84" t="s">
        <v>12</v>
      </c>
      <c r="C80" s="31">
        <f t="shared" si="7"/>
        <v>70</v>
      </c>
      <c r="D80" s="85"/>
      <c r="E80" s="13">
        <f t="shared" si="11"/>
        <v>0</v>
      </c>
      <c r="F80" s="85"/>
      <c r="G80" s="85"/>
      <c r="H80" s="86">
        <f t="shared" si="12"/>
        <v>0</v>
      </c>
      <c r="I80" s="85"/>
      <c r="J80" s="85"/>
      <c r="K80" s="85"/>
      <c r="L80" s="86">
        <f t="shared" si="13"/>
        <v>0</v>
      </c>
      <c r="M80" s="85"/>
      <c r="N80" s="85"/>
      <c r="O80" s="87">
        <f t="shared" si="14"/>
        <v>0</v>
      </c>
      <c r="P80" s="86">
        <f>IF(Q80=0,0,O80/Q80)</f>
        <v>0</v>
      </c>
      <c r="Q80" s="87">
        <f t="shared" si="10"/>
        <v>0</v>
      </c>
      <c r="R80" s="87">
        <f t="shared" si="10"/>
        <v>0</v>
      </c>
      <c r="S80" s="13">
        <f t="shared" si="9"/>
        <v>0</v>
      </c>
    </row>
    <row r="81" spans="1:20" ht="21.75" customHeight="1">
      <c r="A81" s="241" t="s">
        <v>334</v>
      </c>
      <c r="B81" s="88" t="s">
        <v>50</v>
      </c>
      <c r="C81" s="31">
        <f t="shared" si="7"/>
        <v>71</v>
      </c>
      <c r="D81" s="85"/>
      <c r="E81" s="13">
        <f t="shared" si="11"/>
        <v>0</v>
      </c>
      <c r="F81" s="85"/>
      <c r="G81" s="85"/>
      <c r="H81" s="86">
        <f t="shared" si="12"/>
        <v>0</v>
      </c>
      <c r="I81" s="85"/>
      <c r="J81" s="85"/>
      <c r="K81" s="85"/>
      <c r="L81" s="86">
        <f t="shared" si="13"/>
        <v>0</v>
      </c>
      <c r="M81" s="85"/>
      <c r="N81" s="85"/>
      <c r="O81" s="87">
        <f t="shared" si="14"/>
        <v>0</v>
      </c>
      <c r="P81" s="86">
        <f>IF(Q81=0,0,O81/Q81)</f>
        <v>0</v>
      </c>
      <c r="Q81" s="87">
        <f t="shared" si="10"/>
        <v>0</v>
      </c>
      <c r="R81" s="87">
        <f t="shared" si="10"/>
        <v>0</v>
      </c>
      <c r="S81" s="13">
        <f t="shared" si="9"/>
        <v>0</v>
      </c>
    </row>
    <row r="82" spans="1:20" ht="21.75" customHeight="1">
      <c r="A82" s="38"/>
      <c r="B82" s="91" t="s">
        <v>0</v>
      </c>
      <c r="C82" s="31">
        <f t="shared" si="7"/>
        <v>72</v>
      </c>
      <c r="D82" s="32">
        <f>D11+D13+D15+D17+D19+D21+D23+D25+D27+D29+D31+D33+D35+D37+D39+D41+D43+D45+D47+D48+D50+D52+D54+D56+D57+D59+D61+D63+D65+D67+D69+D71+D73+D75+D77+D79+D80</f>
        <v>0</v>
      </c>
      <c r="E82" s="32">
        <f t="shared" si="11"/>
        <v>0</v>
      </c>
      <c r="F82" s="39"/>
      <c r="G82" s="32">
        <f>G11+G13+G15+G17+G19+G21+G23+G25+G27+G29+G31+G33+G35+G37+G39+G41+G43+G45+G47+G48+G50+G52+G54+G56+G57+G59+G61+G63+G65+G67+G69+G71+G73+G75+G77+G79+G80</f>
        <v>0</v>
      </c>
      <c r="H82" s="92">
        <f>IF(I82=0,0,G82/I82)</f>
        <v>0</v>
      </c>
      <c r="I82" s="32">
        <f>I11+I13+I15+I17+I19+I21+I23+I25+I27+I29+I31+I33+I35+I37+I39+I41+I43+I45+I47+I48+I50+I52+I54+I56+I57+I59+I61+I63+I65+I67+I69+I71+I73+I75+I77+I79+I80</f>
        <v>0</v>
      </c>
      <c r="J82" s="32">
        <f>J11+J13+J15+J17+J19+J21+J23+J25+J27+J29+J31+J33+J35+J37+J39+J41+J43+J45+J47+J48+J50+J52+J54+J56+J57+J59+J61+J63+J65+J67+J69+J71+J73+J75+J77+J79+J80</f>
        <v>0</v>
      </c>
      <c r="K82" s="32">
        <f>K11+K13+K15+K17+K19+K21+K23+K25+K27+K29+K31+K33+K35+K37+K39+K41+K43+K45+K47+K48+K50+K52+K54+K56+K57+K59+K61+K63+K65+K67+K69+K71+K73+K75+K77+K79+K80</f>
        <v>0</v>
      </c>
      <c r="L82" s="92">
        <f>IF(M82=0,0,K82/M82)</f>
        <v>0</v>
      </c>
      <c r="M82" s="32">
        <f>M11+M13+M15+M17+M19+M21+M23+M25+M27+M29+M31+M33+M35+M37+M39+M41+M43+M45+M47+M48+M50+M52+M54+M56+M57+M59+M61+M63+M65+M67+M69+M71+M73+M75+M77+M79+M80</f>
        <v>0</v>
      </c>
      <c r="N82" s="32">
        <f>N11+N13+N15+N17+N19+N21+N23+N25+N27+N29+N31+N33+N35+N37+N39+N41+N43+N45+N47+N48+N50+N52+N54+N56+N57+N59+N61+N63+N65+N67+N69+N71+N73+N75+N77+N79+N80</f>
        <v>0</v>
      </c>
      <c r="O82" s="32">
        <f>O11+O13+O15+O17+O19+O21+O23+O25+O27+O29+O31+O33+O35+O37+O39+O41+O43+O45+O47+O48+O50+O52+O54+O56+O57+O59+O61+O63+O65+O67+O69+O71+O73+O75+O77+O79+O80</f>
        <v>0</v>
      </c>
      <c r="P82" s="92">
        <f>IF(Q82=0,0,O82/Q82)</f>
        <v>0</v>
      </c>
      <c r="Q82" s="32">
        <f>Q11+Q13+Q15+Q17+Q19+Q21+Q23+Q25+Q27+Q29+Q31+Q33+Q35+Q37+Q39+Q41+Q43+Q45+Q47+Q48+Q50+Q52+Q54+Q56+Q57+Q59+Q61+Q63+Q65+Q67+Q69+Q71+Q73+Q75+Q77+Q79+Q80</f>
        <v>0</v>
      </c>
      <c r="R82" s="32">
        <f>R11+R13+R15+R17+R19+R21+R23+R25+R27+R29+R31+R33+R35+R37+R39+R41+R43+R45+R47+R48+R50+R52+R54+R56+R57+R59+R61+R63+R65+R67+R69+R71+R73+R75+R77+R79+R80</f>
        <v>0</v>
      </c>
      <c r="S82" s="448">
        <f t="shared" si="9"/>
        <v>0</v>
      </c>
    </row>
    <row r="83" spans="1:20" s="123" customFormat="1" ht="21.75" customHeight="1">
      <c r="A83" s="20"/>
      <c r="B83" s="93" t="s">
        <v>50</v>
      </c>
      <c r="C83" s="31">
        <f t="shared" si="7"/>
        <v>73</v>
      </c>
      <c r="D83" s="32">
        <f>D12+D14+D16+D18+D20+D22+D24+D26+D28+D30+D32+D34+D36+D38+D40+D42+D44+D46+D47+D49+D51+D53+D55+D58+D60+D62+D64+D66+D68+D70+D72+D74+D76+D78+D79+D81</f>
        <v>0</v>
      </c>
      <c r="E83" s="32">
        <f t="shared" si="11"/>
        <v>0</v>
      </c>
      <c r="F83" s="39"/>
      <c r="G83" s="32">
        <f>G12+G14+G16+G18+G20+G22+G24+G26+G28+G30+G32+G34+G36+G38+G40+G42+G44+G46+G47+G49+G51+G53+G55+G58+G60+G62+G64+G66+G68+G70+G72+G74+G76+G78+G79+G81</f>
        <v>0</v>
      </c>
      <c r="H83" s="92">
        <f>IF(I83=0,0,G83/I83)</f>
        <v>0</v>
      </c>
      <c r="I83" s="32">
        <f>I12+I14+I16+I18+I20+I22+I24+I26+I28+I30+I32+I34+I36+I38+I40+I42+I44+I46+I47+I49+I51+I53+I55+I58+I60+I62+I64+I66+I68+I70+I72+I74+I76+I78+I79+I81</f>
        <v>0</v>
      </c>
      <c r="J83" s="32">
        <f>J12+J14+J16+J18+J20+J22+J24+J26+J28+J30+J32+J34+J36+J38+J40+J42+J44+J46+J47+J49+J51+J53+J55+J58+J60+J62+J64+J66+J68+J70+J72+J74+J76+J78+J79+J81</f>
        <v>0</v>
      </c>
      <c r="K83" s="32">
        <f>K12+K14+K16+K18+K20+K22+K24+K26+K28+K30+K32+K34+K36+K38+K40+K42+K44+K46+K47+K49+K51+K53+K55+K58+K60+K62+K64+K66+K68+K70+K72+K74+K76+K78+K79+K81</f>
        <v>0</v>
      </c>
      <c r="L83" s="92">
        <f>IF(M83=0,0,K83/M83)</f>
        <v>0</v>
      </c>
      <c r="M83" s="32">
        <f>M12+M14+M16+M18+M20+M22+M24+M26+M28+M30+M32+M34+M36+M38+M40+M42+M44+M46+M47+M49+M51+M53+M55+M58+M60+M62+M64+M66+M68+M70+M72+M74+M76+M78+M79+M81</f>
        <v>0</v>
      </c>
      <c r="N83" s="32">
        <f>N12+N14+N16+N18+N20+N22+N24+N26+N28+N30+N32+N34+N36+N38+N40+N42+N44+N46+N47+N49+N51+N53+N55+N58+N60+N62+N64+N66+N68+N70+N72+N74+N76+N78+N79+N81</f>
        <v>0</v>
      </c>
      <c r="O83" s="32">
        <f>O12+O14+O16+O18+O20+O22+O24+O26+O28+O30+O32+O34+O36+O38+O40+O42+O44+O46+O47+O49+O51+O53+O55+O58+O60+O62+O64+O66+O68+O70+O72+O74+O76+O78+O79+O81</f>
        <v>0</v>
      </c>
      <c r="P83" s="92">
        <f>IF(Q83=0,0,O83/Q83)</f>
        <v>0</v>
      </c>
      <c r="Q83" s="32">
        <f>Q12+Q14+Q16+Q18+Q20+Q22+Q24+Q26+Q28+Q30+Q32+Q34+Q36+Q38+Q40+Q42+Q44+Q46+Q47+Q49+Q51+Q53+Q55+Q58+Q60+Q62+Q64+Q66+Q68+Q70+Q72+Q74+Q76+Q78+Q79+Q81</f>
        <v>0</v>
      </c>
      <c r="R83" s="32">
        <f>R12+R14+R16+R18+R20+R22+R24+R26+R28+R30+R32+R34+R36+R38+R40+R42+R44+R46+R47+R49+R51+R53+R55+R58+R60+R62+R64+R66+R68+R70+R72+R74+R76+R78+R79+R81</f>
        <v>0</v>
      </c>
      <c r="S83" s="448">
        <f t="shared" si="9"/>
        <v>0</v>
      </c>
    </row>
    <row r="84" spans="1:20" ht="27" customHeight="1">
      <c r="A84" s="230"/>
      <c r="B84" s="201" t="s">
        <v>264</v>
      </c>
      <c r="C84" s="31">
        <f t="shared" si="7"/>
        <v>74</v>
      </c>
      <c r="D84" s="203"/>
      <c r="E84" s="202">
        <f>ROUND(IF(D84=0,0,O84/(D84*F84)),0)</f>
        <v>0</v>
      </c>
      <c r="F84" s="203"/>
      <c r="G84" s="202"/>
      <c r="H84" s="204">
        <f>ROUND(IF(I84=0,0,G84/I84),1)</f>
        <v>0</v>
      </c>
      <c r="I84" s="205"/>
      <c r="J84" s="205"/>
      <c r="K84" s="202"/>
      <c r="L84" s="204">
        <f>ROUND(IF(M84=0,0,K84/M84),1)</f>
        <v>0</v>
      </c>
      <c r="M84" s="205"/>
      <c r="N84" s="205"/>
      <c r="O84" s="205">
        <f>G84+K84</f>
        <v>0</v>
      </c>
      <c r="P84" s="204">
        <f>ROUND(IF(Q84=0,0,O84/Q84),1)</f>
        <v>0</v>
      </c>
      <c r="Q84" s="205">
        <f>I84+M84</f>
        <v>0</v>
      </c>
      <c r="R84" s="205">
        <f>J84+N84</f>
        <v>0</v>
      </c>
      <c r="S84" s="203">
        <f>ROUND(IF(Q84=0,0,R84/Q84),0)</f>
        <v>0</v>
      </c>
      <c r="T84" s="200" t="s">
        <v>819</v>
      </c>
    </row>
    <row r="85" spans="1:20" s="131" customFormat="1" ht="18" customHeight="1">
      <c r="A85" s="242"/>
      <c r="B85" s="45" t="s">
        <v>135</v>
      </c>
      <c r="C85" s="31">
        <f t="shared" ref="C85:C91" si="15">SUM(C84+1)</f>
        <v>75</v>
      </c>
      <c r="D85" s="145"/>
      <c r="E85" s="145"/>
      <c r="F85" s="145"/>
      <c r="G85" s="145"/>
      <c r="H85" s="145"/>
      <c r="I85" s="145"/>
      <c r="J85" s="146"/>
      <c r="K85" s="145"/>
      <c r="L85" s="145"/>
      <c r="M85" s="145"/>
      <c r="N85" s="145"/>
      <c r="O85" s="145"/>
      <c r="P85" s="145"/>
      <c r="Q85" s="145"/>
      <c r="R85" s="145"/>
      <c r="S85" s="145"/>
    </row>
    <row r="86" spans="1:20" s="131" customFormat="1" ht="24.75" customHeight="1">
      <c r="A86" s="242"/>
      <c r="B86" s="198" t="s">
        <v>182</v>
      </c>
      <c r="C86" s="31">
        <f t="shared" si="15"/>
        <v>76</v>
      </c>
      <c r="D86" s="97" t="s">
        <v>73</v>
      </c>
      <c r="E86" s="97" t="s">
        <v>73</v>
      </c>
      <c r="F86" s="97" t="s">
        <v>73</v>
      </c>
      <c r="G86" s="371"/>
      <c r="H86" s="98">
        <f t="shared" ref="H86:H91" si="16">ROUND(IF(I86=0,0,G86/I86),1)</f>
        <v>0</v>
      </c>
      <c r="I86" s="99">
        <f>'Б-ДС АПУ КСГ 27'!G86</f>
        <v>0</v>
      </c>
      <c r="J86" s="405"/>
      <c r="K86" s="31"/>
      <c r="L86" s="98">
        <f t="shared" ref="L86:L91" si="17">ROUND(IF(M86=0,0,K86/M86),1)</f>
        <v>0</v>
      </c>
      <c r="M86" s="99"/>
      <c r="N86" s="100"/>
      <c r="O86" s="99">
        <f t="shared" ref="O86:O91" si="18">G86+K86</f>
        <v>0</v>
      </c>
      <c r="P86" s="98">
        <f>IF(Q86=0,0,O86/Q86)</f>
        <v>0</v>
      </c>
      <c r="Q86" s="99">
        <f t="shared" ref="Q86:R91" si="19">I86+M86</f>
        <v>0</v>
      </c>
      <c r="R86" s="99">
        <f t="shared" si="19"/>
        <v>0</v>
      </c>
      <c r="S86" s="97">
        <f t="shared" ref="S86:S91" si="20">ROUND(IF(Q86=0,0,R86/Q86),0)</f>
        <v>0</v>
      </c>
      <c r="T86" s="533" t="s">
        <v>820</v>
      </c>
    </row>
    <row r="87" spans="1:20" s="131" customFormat="1" ht="25.5" customHeight="1">
      <c r="A87" s="242"/>
      <c r="B87" s="198" t="s">
        <v>319</v>
      </c>
      <c r="C87" s="31">
        <f t="shared" si="15"/>
        <v>77</v>
      </c>
      <c r="D87" s="97" t="s">
        <v>73</v>
      </c>
      <c r="E87" s="97" t="s">
        <v>73</v>
      </c>
      <c r="F87" s="97" t="s">
        <v>73</v>
      </c>
      <c r="G87" s="371"/>
      <c r="H87" s="98">
        <f t="shared" si="16"/>
        <v>0</v>
      </c>
      <c r="I87" s="99">
        <f>'Б-ДС АПУ КСГ 27'!G87</f>
        <v>0</v>
      </c>
      <c r="J87" s="405"/>
      <c r="K87" s="31"/>
      <c r="L87" s="98">
        <f t="shared" si="17"/>
        <v>0</v>
      </c>
      <c r="M87" s="99"/>
      <c r="N87" s="100"/>
      <c r="O87" s="99">
        <f t="shared" si="18"/>
        <v>0</v>
      </c>
      <c r="P87" s="98">
        <f>IF(Q87=0,0,O87/Q87)</f>
        <v>0</v>
      </c>
      <c r="Q87" s="99">
        <f t="shared" si="19"/>
        <v>0</v>
      </c>
      <c r="R87" s="99">
        <f t="shared" si="19"/>
        <v>0</v>
      </c>
      <c r="S87" s="97">
        <f t="shared" si="20"/>
        <v>0</v>
      </c>
      <c r="T87" s="534"/>
    </row>
    <row r="88" spans="1:20" s="131" customFormat="1" ht="44.25" customHeight="1">
      <c r="A88" s="242"/>
      <c r="B88" s="198" t="s">
        <v>718</v>
      </c>
      <c r="C88" s="31">
        <f t="shared" si="15"/>
        <v>78</v>
      </c>
      <c r="D88" s="97" t="s">
        <v>73</v>
      </c>
      <c r="E88" s="97" t="s">
        <v>73</v>
      </c>
      <c r="F88" s="97" t="s">
        <v>73</v>
      </c>
      <c r="G88" s="371"/>
      <c r="H88" s="98">
        <f t="shared" si="16"/>
        <v>0</v>
      </c>
      <c r="I88" s="99">
        <f>'Б-ДС АПУ КСГ 27'!G261</f>
        <v>0</v>
      </c>
      <c r="J88" s="100">
        <f>'Б-ДС АПУ КСГ 27'!J261</f>
        <v>0</v>
      </c>
      <c r="K88" s="31"/>
      <c r="L88" s="98">
        <f t="shared" si="17"/>
        <v>0</v>
      </c>
      <c r="M88" s="99"/>
      <c r="N88" s="100"/>
      <c r="O88" s="99">
        <f t="shared" si="18"/>
        <v>0</v>
      </c>
      <c r="P88" s="98">
        <f>IF(Q88=0,0,O88/Q88)</f>
        <v>0</v>
      </c>
      <c r="Q88" s="99">
        <f>I88+M88</f>
        <v>0</v>
      </c>
      <c r="R88" s="99">
        <f>J88+N88</f>
        <v>0</v>
      </c>
      <c r="S88" s="97">
        <f t="shared" si="20"/>
        <v>0</v>
      </c>
      <c r="T88" s="370"/>
    </row>
    <row r="89" spans="1:20" s="131" customFormat="1" ht="39" customHeight="1">
      <c r="A89" s="242"/>
      <c r="B89" s="198" t="s">
        <v>183</v>
      </c>
      <c r="C89" s="31">
        <f t="shared" si="15"/>
        <v>79</v>
      </c>
      <c r="D89" s="97" t="s">
        <v>73</v>
      </c>
      <c r="E89" s="97" t="s">
        <v>73</v>
      </c>
      <c r="F89" s="97" t="s">
        <v>73</v>
      </c>
      <c r="G89" s="31">
        <f>'Б-ДС Онко 27'!Z75+'Б-ДС Онко 27'!Z83</f>
        <v>0</v>
      </c>
      <c r="H89" s="98">
        <f t="shared" si="16"/>
        <v>0</v>
      </c>
      <c r="I89" s="99">
        <f>'Б-ДС Онко 27'!Y75+'Б-ДС Онко 27'!Y83</f>
        <v>0</v>
      </c>
      <c r="J89" s="99">
        <f>'Б-ДС Онко 27'!AB75+'Б-ДС Онко 27'!AB83</f>
        <v>0</v>
      </c>
      <c r="K89" s="31"/>
      <c r="L89" s="98">
        <f t="shared" si="17"/>
        <v>0</v>
      </c>
      <c r="M89" s="99"/>
      <c r="N89" s="99"/>
      <c r="O89" s="99">
        <f t="shared" si="18"/>
        <v>0</v>
      </c>
      <c r="P89" s="98">
        <f>ROUND(IF(Q89=0,0,O89/Q89),1)</f>
        <v>0</v>
      </c>
      <c r="Q89" s="99">
        <f t="shared" si="19"/>
        <v>0</v>
      </c>
      <c r="R89" s="99">
        <f t="shared" si="19"/>
        <v>0</v>
      </c>
      <c r="S89" s="97">
        <f t="shared" si="20"/>
        <v>0</v>
      </c>
      <c r="T89" s="120"/>
    </row>
    <row r="90" spans="1:20" s="131" customFormat="1" ht="29.25" customHeight="1">
      <c r="A90" s="242"/>
      <c r="B90" s="198" t="s">
        <v>184</v>
      </c>
      <c r="C90" s="31">
        <f t="shared" si="15"/>
        <v>80</v>
      </c>
      <c r="D90" s="97" t="s">
        <v>73</v>
      </c>
      <c r="E90" s="97" t="s">
        <v>73</v>
      </c>
      <c r="F90" s="97" t="s">
        <v>73</v>
      </c>
      <c r="G90" s="97">
        <f>'Б-ДС Онко 27'!Z79</f>
        <v>0</v>
      </c>
      <c r="H90" s="86">
        <f t="shared" si="16"/>
        <v>0</v>
      </c>
      <c r="I90" s="87">
        <f>'Б-ДС Онко 27'!Y79</f>
        <v>0</v>
      </c>
      <c r="J90" s="87">
        <f>'Б-ДС Онко 27'!AB79</f>
        <v>0</v>
      </c>
      <c r="K90" s="97"/>
      <c r="L90" s="86">
        <f t="shared" si="17"/>
        <v>0</v>
      </c>
      <c r="M90" s="87"/>
      <c r="N90" s="87"/>
      <c r="O90" s="87">
        <f t="shared" si="18"/>
        <v>0</v>
      </c>
      <c r="P90" s="86">
        <f>IF(Q90=0,0,O90/Q90)</f>
        <v>0</v>
      </c>
      <c r="Q90" s="87">
        <f t="shared" si="19"/>
        <v>0</v>
      </c>
      <c r="R90" s="87">
        <f t="shared" si="19"/>
        <v>0</v>
      </c>
      <c r="S90" s="97">
        <f t="shared" si="20"/>
        <v>0</v>
      </c>
      <c r="T90" s="120"/>
    </row>
    <row r="91" spans="1:20" s="131" customFormat="1" ht="33" customHeight="1">
      <c r="A91" s="242"/>
      <c r="B91" s="198" t="s">
        <v>185</v>
      </c>
      <c r="C91" s="31">
        <f t="shared" si="15"/>
        <v>81</v>
      </c>
      <c r="D91" s="97" t="s">
        <v>73</v>
      </c>
      <c r="E91" s="97" t="s">
        <v>73</v>
      </c>
      <c r="F91" s="97" t="s">
        <v>73</v>
      </c>
      <c r="G91" s="97">
        <f>'Б-ДС Онко 27'!Z76</f>
        <v>0</v>
      </c>
      <c r="H91" s="86">
        <f t="shared" si="16"/>
        <v>0</v>
      </c>
      <c r="I91" s="87">
        <f>'Б-ДС Онко 27'!Y76</f>
        <v>0</v>
      </c>
      <c r="J91" s="87">
        <f>'Б-ДС Онко 27'!AB76</f>
        <v>0</v>
      </c>
      <c r="K91" s="97"/>
      <c r="L91" s="86">
        <f t="shared" si="17"/>
        <v>0</v>
      </c>
      <c r="M91" s="87"/>
      <c r="N91" s="87"/>
      <c r="O91" s="87">
        <f t="shared" si="18"/>
        <v>0</v>
      </c>
      <c r="P91" s="86">
        <f>IF(Q91=0,0,O91/Q91)</f>
        <v>0</v>
      </c>
      <c r="Q91" s="87">
        <f t="shared" si="19"/>
        <v>0</v>
      </c>
      <c r="R91" s="87">
        <f t="shared" si="19"/>
        <v>0</v>
      </c>
      <c r="S91" s="97">
        <f t="shared" si="20"/>
        <v>0</v>
      </c>
      <c r="T91" s="121"/>
    </row>
    <row r="92" spans="1:20" s="131" customFormat="1" ht="9.75" customHeight="1">
      <c r="B92" s="147"/>
      <c r="C92" s="148"/>
      <c r="D92" s="149"/>
      <c r="E92" s="149"/>
      <c r="F92" s="149"/>
      <c r="G92" s="149"/>
      <c r="H92" s="149"/>
      <c r="I92" s="149"/>
      <c r="J92" s="104"/>
    </row>
    <row r="93" spans="1:20" ht="15.75" customHeight="1">
      <c r="B93" s="373" t="s">
        <v>90</v>
      </c>
      <c r="C93" s="106"/>
      <c r="D93" s="545"/>
      <c r="E93" s="545"/>
      <c r="F93" s="107"/>
      <c r="G93" s="107"/>
      <c r="H93" s="107"/>
      <c r="I93" s="105"/>
      <c r="J93" s="108"/>
      <c r="K93" s="109"/>
      <c r="L93" s="4"/>
    </row>
    <row r="94" spans="1:20" ht="14.25" customHeight="1">
      <c r="B94" s="373"/>
      <c r="C94" s="110"/>
      <c r="D94" s="372"/>
      <c r="E94" s="542"/>
      <c r="F94" s="480"/>
      <c r="G94" s="107"/>
      <c r="H94" s="107"/>
      <c r="I94" s="375" t="s">
        <v>91</v>
      </c>
      <c r="J94" s="375" t="s">
        <v>92</v>
      </c>
      <c r="K94" s="376"/>
    </row>
    <row r="95" spans="1:20">
      <c r="B95" s="373" t="s">
        <v>93</v>
      </c>
      <c r="C95" s="111"/>
      <c r="D95" s="113"/>
      <c r="E95" s="114"/>
      <c r="F95" s="4"/>
      <c r="G95" s="112"/>
      <c r="H95" s="112"/>
      <c r="I95" s="375"/>
      <c r="J95" s="377"/>
      <c r="K95" s="378"/>
    </row>
    <row r="96" spans="1:20" ht="12.75" customHeight="1">
      <c r="B96" s="373"/>
      <c r="C96" s="115"/>
      <c r="D96" s="372"/>
      <c r="E96" s="542"/>
      <c r="F96" s="480"/>
      <c r="G96" s="116"/>
      <c r="H96" s="112"/>
      <c r="I96" s="375" t="s">
        <v>91</v>
      </c>
      <c r="J96" s="375" t="s">
        <v>92</v>
      </c>
      <c r="K96" s="376"/>
    </row>
    <row r="97" spans="1:12" ht="13.5">
      <c r="B97" s="373" t="s">
        <v>94</v>
      </c>
      <c r="C97" s="115"/>
      <c r="D97" s="112"/>
      <c r="E97" s="112"/>
      <c r="F97" s="112"/>
      <c r="G97" s="112"/>
      <c r="H97" s="112"/>
      <c r="I97" s="105"/>
      <c r="J97" s="117"/>
      <c r="K97" s="118"/>
      <c r="L97" s="4"/>
    </row>
    <row r="98" spans="1:12">
      <c r="B98" s="374" t="s">
        <v>98</v>
      </c>
      <c r="C98" s="115"/>
      <c r="D98" s="112"/>
      <c r="E98" s="112"/>
      <c r="F98" s="112"/>
      <c r="G98" s="112"/>
      <c r="H98" s="112"/>
      <c r="I98" s="112"/>
      <c r="J98" s="119"/>
      <c r="K98" s="4"/>
      <c r="L98" s="4"/>
    </row>
    <row r="99" spans="1:12">
      <c r="B99" s="79"/>
      <c r="C99" s="115"/>
      <c r="D99" s="112"/>
      <c r="E99" s="112"/>
      <c r="F99" s="112"/>
      <c r="G99" s="112"/>
      <c r="H99" s="112"/>
      <c r="I99" s="112"/>
      <c r="J99" s="112"/>
      <c r="K99" s="4"/>
      <c r="L99" s="4"/>
    </row>
    <row r="100" spans="1:12" ht="28.5" customHeight="1">
      <c r="A100" s="559" t="s">
        <v>857</v>
      </c>
      <c r="B100" s="560"/>
      <c r="C100" s="560"/>
      <c r="D100" s="480"/>
      <c r="E100" s="480"/>
      <c r="F100" s="480"/>
      <c r="G100" s="480"/>
      <c r="H100" s="480"/>
      <c r="I100" s="480"/>
      <c r="J100" s="112"/>
    </row>
    <row r="101" spans="1:12">
      <c r="C101" s="155"/>
      <c r="D101" s="154"/>
      <c r="E101" s="154"/>
      <c r="F101" s="154"/>
      <c r="G101" s="112"/>
      <c r="H101" s="112"/>
      <c r="I101" s="112"/>
      <c r="J101" s="112"/>
    </row>
    <row r="102" spans="1:12">
      <c r="C102" s="155"/>
      <c r="D102" s="154"/>
      <c r="E102" s="154"/>
      <c r="F102" s="154"/>
      <c r="G102" s="112"/>
      <c r="H102" s="112"/>
      <c r="I102" s="112"/>
      <c r="J102" s="112"/>
    </row>
    <row r="103" spans="1:12">
      <c r="C103" s="155"/>
      <c r="D103" s="154"/>
      <c r="E103" s="154"/>
      <c r="F103" s="154"/>
      <c r="G103" s="112"/>
      <c r="H103" s="112"/>
      <c r="I103" s="112"/>
      <c r="J103" s="112"/>
    </row>
    <row r="104" spans="1:12">
      <c r="C104" s="155"/>
      <c r="D104" s="154"/>
      <c r="E104" s="154"/>
      <c r="F104" s="154"/>
      <c r="G104" s="112"/>
      <c r="H104" s="112"/>
      <c r="I104" s="112"/>
      <c r="J104" s="112"/>
    </row>
    <row r="105" spans="1:12">
      <c r="C105" s="155"/>
      <c r="D105" s="154"/>
      <c r="E105" s="154"/>
      <c r="F105" s="154"/>
      <c r="G105" s="112"/>
      <c r="H105" s="112"/>
      <c r="I105" s="112"/>
      <c r="J105" s="112"/>
    </row>
    <row r="106" spans="1:12">
      <c r="C106" s="155"/>
      <c r="D106" s="154"/>
      <c r="E106" s="154"/>
      <c r="F106" s="154"/>
      <c r="G106" s="112"/>
      <c r="H106" s="112"/>
      <c r="I106" s="112"/>
      <c r="J106" s="112"/>
    </row>
  </sheetData>
  <mergeCells count="20">
    <mergeCell ref="D1:S1"/>
    <mergeCell ref="O8:S8"/>
    <mergeCell ref="D2:S2"/>
    <mergeCell ref="D3:S3"/>
    <mergeCell ref="G8:J8"/>
    <mergeCell ref="K8:N8"/>
    <mergeCell ref="A100:I100"/>
    <mergeCell ref="A8:A9"/>
    <mergeCell ref="C8:C9"/>
    <mergeCell ref="B8:B9"/>
    <mergeCell ref="D93:E93"/>
    <mergeCell ref="D8:D9"/>
    <mergeCell ref="E8:E9"/>
    <mergeCell ref="F8:F9"/>
    <mergeCell ref="T86:T87"/>
    <mergeCell ref="D4:S4"/>
    <mergeCell ref="D5:N5"/>
    <mergeCell ref="D6:N6"/>
    <mergeCell ref="E94:F94"/>
    <mergeCell ref="E96:F96"/>
  </mergeCells>
  <pageMargins left="0.27559055118110237" right="0.15748031496062992" top="0.28000000000000003" bottom="0.19685039370078741" header="0.17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AN137"/>
  <sheetViews>
    <sheetView zoomScale="80" zoomScaleNormal="80" workbookViewId="0">
      <pane xSplit="3" ySplit="9" topLeftCell="D115" activePane="bottomRight" state="frozen"/>
      <selection pane="topRight" activeCell="D1" sqref="D1"/>
      <selection pane="bottomLeft" activeCell="A9" sqref="A9"/>
      <selection pane="bottomRight" activeCell="E130" sqref="E130"/>
    </sheetView>
  </sheetViews>
  <sheetFormatPr defaultRowHeight="12.75"/>
  <cols>
    <col min="1" max="1" width="8.7109375" style="4" customWidth="1"/>
    <col min="2" max="2" width="40" style="4" customWidth="1"/>
    <col min="3" max="3" width="5.28515625" style="4" customWidth="1"/>
    <col min="4" max="4" width="13.85546875" style="4" customWidth="1"/>
    <col min="5" max="5" width="9.140625" style="4" customWidth="1"/>
    <col min="6" max="6" width="10.7109375" style="4" customWidth="1"/>
    <col min="7" max="7" width="12.28515625" style="4" customWidth="1"/>
    <col min="8" max="8" width="12.85546875" style="4" customWidth="1"/>
    <col min="9" max="9" width="9.85546875" style="4" customWidth="1"/>
    <col min="10" max="10" width="10.140625" style="4" customWidth="1"/>
    <col min="11" max="11" width="10.7109375" style="4" customWidth="1"/>
    <col min="12" max="12" width="12" style="4" customWidth="1"/>
    <col min="13" max="13" width="11.140625" style="4" customWidth="1"/>
    <col min="14" max="14" width="10.42578125" style="4" customWidth="1"/>
    <col min="15" max="15" width="11.85546875" style="4" customWidth="1"/>
    <col min="16" max="16" width="12.28515625" style="4" customWidth="1"/>
    <col min="17" max="17" width="10.140625" style="4" customWidth="1"/>
    <col min="18" max="18" width="11.5703125" style="4" customWidth="1"/>
    <col min="19" max="19" width="11.42578125" style="4" customWidth="1"/>
    <col min="20" max="20" width="15.28515625" style="4" customWidth="1"/>
    <col min="21" max="21" width="10.85546875" style="4" customWidth="1"/>
    <col min="22" max="22" width="11.85546875" style="4" customWidth="1"/>
    <col min="23" max="23" width="12" style="4" customWidth="1"/>
    <col min="24" max="24" width="15.42578125" style="4" customWidth="1"/>
    <col min="25" max="26" width="10.140625" style="4" customWidth="1"/>
    <col min="27" max="27" width="11.5703125" style="4" customWidth="1"/>
    <col min="28" max="28" width="14.28515625" style="4" customWidth="1"/>
    <col min="29" max="29" width="10.42578125" style="4" customWidth="1"/>
    <col min="30" max="30" width="10.85546875" style="4" customWidth="1"/>
    <col min="31" max="31" width="11.7109375" style="4" customWidth="1"/>
    <col min="32" max="32" width="14.140625" style="4" customWidth="1"/>
    <col min="33" max="33" width="10.85546875" style="4" customWidth="1"/>
    <col min="34" max="34" width="11" style="4" customWidth="1"/>
    <col min="35" max="35" width="11.42578125" style="4" customWidth="1"/>
    <col min="36" max="36" width="15.28515625" style="4" customWidth="1"/>
    <col min="37" max="37" width="12" style="4" customWidth="1"/>
    <col min="38" max="38" width="11.5703125" style="4" customWidth="1"/>
    <col min="39" max="39" width="11.42578125" style="4" customWidth="1"/>
    <col min="40" max="40" width="14.7109375" style="4" customWidth="1"/>
    <col min="41" max="16384" width="9.140625" style="4"/>
  </cols>
  <sheetData>
    <row r="1" spans="1:40" ht="39.75" customHeight="1">
      <c r="B1" s="183"/>
      <c r="C1" s="183"/>
      <c r="D1" s="183"/>
      <c r="E1" s="577" t="s">
        <v>763</v>
      </c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40" ht="14.25" customHeight="1">
      <c r="B2" s="184"/>
      <c r="C2" s="184"/>
      <c r="D2" s="579" t="s">
        <v>99</v>
      </c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</row>
    <row r="3" spans="1:40" ht="12" customHeight="1">
      <c r="A3" s="5"/>
      <c r="B3" s="5"/>
      <c r="C3" s="6"/>
      <c r="D3" s="581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</row>
    <row r="4" spans="1:40" ht="17.25" customHeight="1">
      <c r="A4" s="5"/>
      <c r="B4" s="5"/>
      <c r="C4" s="6"/>
      <c r="D4" s="583" t="s">
        <v>70</v>
      </c>
      <c r="E4" s="584"/>
      <c r="F4" s="584"/>
      <c r="G4" s="584"/>
      <c r="H4" s="584"/>
      <c r="I4" s="584"/>
      <c r="J4" s="584"/>
      <c r="K4" s="480"/>
      <c r="L4" s="480"/>
      <c r="M4" s="480"/>
      <c r="N4" s="480"/>
      <c r="O4" s="480"/>
      <c r="P4" s="480"/>
    </row>
    <row r="5" spans="1:40" ht="17.25" customHeight="1">
      <c r="A5" s="585"/>
      <c r="B5" s="585"/>
      <c r="C5" s="585"/>
      <c r="D5" s="585"/>
      <c r="M5" s="7" t="s">
        <v>649</v>
      </c>
    </row>
    <row r="6" spans="1:40" ht="25.5" customHeight="1">
      <c r="A6" s="574" t="s">
        <v>74</v>
      </c>
      <c r="B6" s="574" t="s">
        <v>100</v>
      </c>
      <c r="C6" s="574" t="s">
        <v>27</v>
      </c>
      <c r="D6" s="570" t="s">
        <v>101</v>
      </c>
      <c r="E6" s="586" t="s">
        <v>126</v>
      </c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8"/>
      <c r="Q6" s="589" t="s">
        <v>127</v>
      </c>
      <c r="R6" s="590"/>
      <c r="S6" s="590"/>
      <c r="T6" s="590"/>
      <c r="U6" s="590"/>
      <c r="V6" s="590"/>
      <c r="W6" s="590"/>
      <c r="X6" s="590"/>
      <c r="Y6" s="590"/>
      <c r="Z6" s="590"/>
      <c r="AA6" s="590"/>
      <c r="AB6" s="591"/>
      <c r="AC6" s="592" t="s">
        <v>128</v>
      </c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593"/>
    </row>
    <row r="7" spans="1:40" ht="19.5" customHeight="1">
      <c r="A7" s="575"/>
      <c r="B7" s="575"/>
      <c r="C7" s="575"/>
      <c r="D7" s="571"/>
      <c r="E7" s="572" t="s">
        <v>54</v>
      </c>
      <c r="F7" s="573"/>
      <c r="G7" s="573"/>
      <c r="H7" s="573"/>
      <c r="I7" s="573" t="s">
        <v>55</v>
      </c>
      <c r="J7" s="576"/>
      <c r="K7" s="576"/>
      <c r="L7" s="576"/>
      <c r="M7" s="573" t="s">
        <v>53</v>
      </c>
      <c r="N7" s="576"/>
      <c r="O7" s="576"/>
      <c r="P7" s="576"/>
      <c r="Q7" s="572" t="s">
        <v>54</v>
      </c>
      <c r="R7" s="573"/>
      <c r="S7" s="573"/>
      <c r="T7" s="573"/>
      <c r="U7" s="573" t="s">
        <v>55</v>
      </c>
      <c r="V7" s="576"/>
      <c r="W7" s="576"/>
      <c r="X7" s="576"/>
      <c r="Y7" s="573" t="s">
        <v>53</v>
      </c>
      <c r="Z7" s="576"/>
      <c r="AA7" s="576"/>
      <c r="AB7" s="576"/>
      <c r="AC7" s="572" t="s">
        <v>54</v>
      </c>
      <c r="AD7" s="573"/>
      <c r="AE7" s="573"/>
      <c r="AF7" s="573"/>
      <c r="AG7" s="573" t="s">
        <v>55</v>
      </c>
      <c r="AH7" s="576"/>
      <c r="AI7" s="576"/>
      <c r="AJ7" s="576"/>
      <c r="AK7" s="573" t="s">
        <v>53</v>
      </c>
      <c r="AL7" s="576"/>
      <c r="AM7" s="576"/>
      <c r="AN7" s="576"/>
    </row>
    <row r="8" spans="1:40" ht="57.75" customHeight="1">
      <c r="A8" s="575"/>
      <c r="B8" s="575"/>
      <c r="C8" s="575"/>
      <c r="D8" s="571"/>
      <c r="E8" s="34" t="s">
        <v>102</v>
      </c>
      <c r="F8" s="8" t="s">
        <v>13</v>
      </c>
      <c r="G8" s="8" t="s">
        <v>125</v>
      </c>
      <c r="H8" s="8" t="s">
        <v>62</v>
      </c>
      <c r="I8" s="8" t="s">
        <v>102</v>
      </c>
      <c r="J8" s="8" t="s">
        <v>13</v>
      </c>
      <c r="K8" s="8" t="s">
        <v>125</v>
      </c>
      <c r="L8" s="8" t="s">
        <v>62</v>
      </c>
      <c r="M8" s="8" t="s">
        <v>102</v>
      </c>
      <c r="N8" s="8" t="s">
        <v>13</v>
      </c>
      <c r="O8" s="8" t="s">
        <v>125</v>
      </c>
      <c r="P8" s="8" t="s">
        <v>62</v>
      </c>
      <c r="Q8" s="34" t="s">
        <v>102</v>
      </c>
      <c r="R8" s="8" t="s">
        <v>13</v>
      </c>
      <c r="S8" s="8" t="s">
        <v>125</v>
      </c>
      <c r="T8" s="8" t="s">
        <v>62</v>
      </c>
      <c r="U8" s="8" t="s">
        <v>102</v>
      </c>
      <c r="V8" s="8" t="s">
        <v>13</v>
      </c>
      <c r="W8" s="8" t="s">
        <v>125</v>
      </c>
      <c r="X8" s="8" t="s">
        <v>62</v>
      </c>
      <c r="Y8" s="8" t="s">
        <v>102</v>
      </c>
      <c r="Z8" s="8" t="s">
        <v>13</v>
      </c>
      <c r="AA8" s="8" t="s">
        <v>125</v>
      </c>
      <c r="AB8" s="8" t="s">
        <v>62</v>
      </c>
      <c r="AC8" s="34" t="s">
        <v>102</v>
      </c>
      <c r="AD8" s="8" t="s">
        <v>13</v>
      </c>
      <c r="AE8" s="8" t="s">
        <v>125</v>
      </c>
      <c r="AF8" s="8" t="s">
        <v>62</v>
      </c>
      <c r="AG8" s="8" t="s">
        <v>102</v>
      </c>
      <c r="AH8" s="8" t="s">
        <v>13</v>
      </c>
      <c r="AI8" s="8" t="s">
        <v>125</v>
      </c>
      <c r="AJ8" s="8" t="s">
        <v>62</v>
      </c>
      <c r="AK8" s="8" t="s">
        <v>102</v>
      </c>
      <c r="AL8" s="8" t="s">
        <v>13</v>
      </c>
      <c r="AM8" s="8" t="s">
        <v>125</v>
      </c>
      <c r="AN8" s="8" t="s">
        <v>62</v>
      </c>
    </row>
    <row r="9" spans="1:40" ht="15.75" customHeight="1">
      <c r="A9" s="419">
        <v>1</v>
      </c>
      <c r="B9" s="419">
        <v>2</v>
      </c>
      <c r="C9" s="419">
        <v>3</v>
      </c>
      <c r="D9" s="421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 t="s">
        <v>84</v>
      </c>
      <c r="N9" s="8" t="s">
        <v>85</v>
      </c>
      <c r="O9" s="8" t="s">
        <v>137</v>
      </c>
      <c r="P9" s="8" t="s">
        <v>88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 t="s">
        <v>138</v>
      </c>
      <c r="Z9" s="8" t="s">
        <v>129</v>
      </c>
      <c r="AA9" s="8" t="s">
        <v>130</v>
      </c>
      <c r="AB9" s="8" t="s">
        <v>131</v>
      </c>
      <c r="AC9" s="8">
        <v>29</v>
      </c>
      <c r="AD9" s="8">
        <v>30</v>
      </c>
      <c r="AE9" s="8">
        <v>31</v>
      </c>
      <c r="AF9" s="8">
        <v>32</v>
      </c>
      <c r="AG9" s="8">
        <v>33</v>
      </c>
      <c r="AH9" s="8">
        <v>34</v>
      </c>
      <c r="AI9" s="8">
        <v>35</v>
      </c>
      <c r="AJ9" s="8">
        <v>36</v>
      </c>
      <c r="AK9" s="8" t="s">
        <v>139</v>
      </c>
      <c r="AL9" s="8" t="s">
        <v>132</v>
      </c>
      <c r="AM9" s="8" t="s">
        <v>133</v>
      </c>
      <c r="AN9" s="8" t="s">
        <v>134</v>
      </c>
    </row>
    <row r="10" spans="1:40" ht="17.25" customHeight="1">
      <c r="A10" s="9" t="s">
        <v>103</v>
      </c>
      <c r="B10" s="10" t="s">
        <v>104</v>
      </c>
      <c r="C10" s="29" t="s">
        <v>28</v>
      </c>
      <c r="D10" s="1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ht="39.75" customHeight="1">
      <c r="A11" s="419" t="s">
        <v>105</v>
      </c>
      <c r="B11" s="197" t="s">
        <v>274</v>
      </c>
      <c r="C11" s="30" t="s">
        <v>29</v>
      </c>
      <c r="D11" s="439">
        <v>180098</v>
      </c>
      <c r="E11" s="12" t="s">
        <v>73</v>
      </c>
      <c r="F11" s="12" t="s">
        <v>73</v>
      </c>
      <c r="G11" s="12" t="s">
        <v>73</v>
      </c>
      <c r="H11" s="13" t="s">
        <v>73</v>
      </c>
      <c r="I11" s="420"/>
      <c r="J11" s="420"/>
      <c r="K11" s="12" t="s">
        <v>73</v>
      </c>
      <c r="L11" s="13">
        <f>ROUND(D11*I11,0)</f>
        <v>0</v>
      </c>
      <c r="M11" s="33">
        <f t="shared" ref="M11:N13" si="0">SUM(I11)</f>
        <v>0</v>
      </c>
      <c r="N11" s="33">
        <f t="shared" si="0"/>
        <v>0</v>
      </c>
      <c r="O11" s="40" t="s">
        <v>73</v>
      </c>
      <c r="P11" s="33">
        <f>SUM(L11)</f>
        <v>0</v>
      </c>
      <c r="Q11" s="12" t="s">
        <v>73</v>
      </c>
      <c r="R11" s="12" t="s">
        <v>73</v>
      </c>
      <c r="S11" s="12" t="s">
        <v>73</v>
      </c>
      <c r="T11" s="13" t="s">
        <v>73</v>
      </c>
      <c r="U11" s="420"/>
      <c r="V11" s="420"/>
      <c r="W11" s="12" t="s">
        <v>73</v>
      </c>
      <c r="X11" s="13">
        <f>ROUND(D11*U11,0)</f>
        <v>0</v>
      </c>
      <c r="Y11" s="33">
        <f t="shared" ref="Y11:Z13" si="1">SUM(U11)</f>
        <v>0</v>
      </c>
      <c r="Z11" s="33">
        <f t="shared" si="1"/>
        <v>0</v>
      </c>
      <c r="AA11" s="40" t="s">
        <v>73</v>
      </c>
      <c r="AB11" s="33">
        <f>SUM(X11)</f>
        <v>0</v>
      </c>
      <c r="AC11" s="12" t="s">
        <v>73</v>
      </c>
      <c r="AD11" s="12" t="s">
        <v>73</v>
      </c>
      <c r="AE11" s="12" t="s">
        <v>73</v>
      </c>
      <c r="AF11" s="13" t="s">
        <v>73</v>
      </c>
      <c r="AG11" s="420">
        <f t="shared" ref="AG11:AH13" si="2">I11+U11</f>
        <v>0</v>
      </c>
      <c r="AH11" s="420">
        <f t="shared" si="2"/>
        <v>0</v>
      </c>
      <c r="AI11" s="12" t="s">
        <v>73</v>
      </c>
      <c r="AJ11" s="420">
        <f>L11+X11</f>
        <v>0</v>
      </c>
      <c r="AK11" s="33">
        <f t="shared" ref="AK11:AL13" si="3">SUM(AG11)</f>
        <v>0</v>
      </c>
      <c r="AL11" s="33">
        <f t="shared" si="3"/>
        <v>0</v>
      </c>
      <c r="AM11" s="40" t="s">
        <v>73</v>
      </c>
      <c r="AN11" s="33">
        <f>SUM(AJ11)</f>
        <v>0</v>
      </c>
    </row>
    <row r="12" spans="1:40" ht="24.75" customHeight="1">
      <c r="A12" s="419" t="s">
        <v>188</v>
      </c>
      <c r="B12" s="223" t="s">
        <v>275</v>
      </c>
      <c r="C12" s="30" t="s">
        <v>30</v>
      </c>
      <c r="D12" s="439">
        <v>322365</v>
      </c>
      <c r="E12" s="12" t="s">
        <v>73</v>
      </c>
      <c r="F12" s="12" t="s">
        <v>73</v>
      </c>
      <c r="G12" s="12" t="s">
        <v>73</v>
      </c>
      <c r="H12" s="13" t="s">
        <v>73</v>
      </c>
      <c r="I12" s="420"/>
      <c r="J12" s="420"/>
      <c r="K12" s="12" t="s">
        <v>73</v>
      </c>
      <c r="L12" s="13">
        <f>ROUND(D12*I12,0)</f>
        <v>0</v>
      </c>
      <c r="M12" s="33">
        <f t="shared" si="0"/>
        <v>0</v>
      </c>
      <c r="N12" s="33">
        <f t="shared" si="0"/>
        <v>0</v>
      </c>
      <c r="O12" s="40" t="s">
        <v>73</v>
      </c>
      <c r="P12" s="33">
        <f>SUM(L12)</f>
        <v>0</v>
      </c>
      <c r="Q12" s="12" t="s">
        <v>73</v>
      </c>
      <c r="R12" s="12" t="s">
        <v>73</v>
      </c>
      <c r="S12" s="12" t="s">
        <v>73</v>
      </c>
      <c r="T12" s="13" t="s">
        <v>73</v>
      </c>
      <c r="U12" s="420"/>
      <c r="V12" s="420"/>
      <c r="W12" s="12" t="s">
        <v>73</v>
      </c>
      <c r="X12" s="13">
        <f>ROUND(D12*U12,0)</f>
        <v>0</v>
      </c>
      <c r="Y12" s="33">
        <f t="shared" si="1"/>
        <v>0</v>
      </c>
      <c r="Z12" s="33">
        <f t="shared" si="1"/>
        <v>0</v>
      </c>
      <c r="AA12" s="40" t="s">
        <v>73</v>
      </c>
      <c r="AB12" s="33">
        <f>SUM(X12)</f>
        <v>0</v>
      </c>
      <c r="AC12" s="12" t="s">
        <v>73</v>
      </c>
      <c r="AD12" s="12" t="s">
        <v>73</v>
      </c>
      <c r="AE12" s="12" t="s">
        <v>73</v>
      </c>
      <c r="AF12" s="13" t="s">
        <v>73</v>
      </c>
      <c r="AG12" s="420">
        <f t="shared" si="2"/>
        <v>0</v>
      </c>
      <c r="AH12" s="420">
        <f t="shared" si="2"/>
        <v>0</v>
      </c>
      <c r="AI12" s="12" t="s">
        <v>73</v>
      </c>
      <c r="AJ12" s="420">
        <f>L12+X12</f>
        <v>0</v>
      </c>
      <c r="AK12" s="33">
        <f t="shared" si="3"/>
        <v>0</v>
      </c>
      <c r="AL12" s="33">
        <f t="shared" si="3"/>
        <v>0</v>
      </c>
      <c r="AM12" s="40" t="s">
        <v>73</v>
      </c>
      <c r="AN12" s="33">
        <f>SUM(AJ12)</f>
        <v>0</v>
      </c>
    </row>
    <row r="13" spans="1:40" ht="39.75" customHeight="1">
      <c r="A13" s="419" t="s">
        <v>189</v>
      </c>
      <c r="B13" s="223" t="s">
        <v>276</v>
      </c>
      <c r="C13" s="30" t="s">
        <v>31</v>
      </c>
      <c r="D13" s="439">
        <v>234241</v>
      </c>
      <c r="E13" s="12" t="s">
        <v>73</v>
      </c>
      <c r="F13" s="12" t="s">
        <v>73</v>
      </c>
      <c r="G13" s="12" t="s">
        <v>73</v>
      </c>
      <c r="H13" s="13" t="s">
        <v>73</v>
      </c>
      <c r="I13" s="420"/>
      <c r="J13" s="420"/>
      <c r="K13" s="12" t="s">
        <v>73</v>
      </c>
      <c r="L13" s="13">
        <f>ROUND(D13*I13,0)</f>
        <v>0</v>
      </c>
      <c r="M13" s="33">
        <f t="shared" si="0"/>
        <v>0</v>
      </c>
      <c r="N13" s="33">
        <f t="shared" si="0"/>
        <v>0</v>
      </c>
      <c r="O13" s="40" t="s">
        <v>73</v>
      </c>
      <c r="P13" s="33">
        <f>SUM(L13)</f>
        <v>0</v>
      </c>
      <c r="Q13" s="12" t="s">
        <v>73</v>
      </c>
      <c r="R13" s="12" t="s">
        <v>73</v>
      </c>
      <c r="S13" s="12" t="s">
        <v>73</v>
      </c>
      <c r="T13" s="13" t="s">
        <v>73</v>
      </c>
      <c r="U13" s="420"/>
      <c r="V13" s="420"/>
      <c r="W13" s="12" t="s">
        <v>73</v>
      </c>
      <c r="X13" s="13">
        <f>ROUND(D13*U13,0)</f>
        <v>0</v>
      </c>
      <c r="Y13" s="33">
        <f t="shared" si="1"/>
        <v>0</v>
      </c>
      <c r="Z13" s="33">
        <f t="shared" si="1"/>
        <v>0</v>
      </c>
      <c r="AA13" s="40" t="s">
        <v>73</v>
      </c>
      <c r="AB13" s="33">
        <f>SUM(X13)</f>
        <v>0</v>
      </c>
      <c r="AC13" s="12" t="s">
        <v>73</v>
      </c>
      <c r="AD13" s="12" t="s">
        <v>73</v>
      </c>
      <c r="AE13" s="12" t="s">
        <v>73</v>
      </c>
      <c r="AF13" s="13" t="s">
        <v>73</v>
      </c>
      <c r="AG13" s="420">
        <f t="shared" si="2"/>
        <v>0</v>
      </c>
      <c r="AH13" s="420">
        <f t="shared" si="2"/>
        <v>0</v>
      </c>
      <c r="AI13" s="12" t="s">
        <v>73</v>
      </c>
      <c r="AJ13" s="420">
        <f>L13+X13</f>
        <v>0</v>
      </c>
      <c r="AK13" s="33">
        <f t="shared" si="3"/>
        <v>0</v>
      </c>
      <c r="AL13" s="33">
        <f t="shared" si="3"/>
        <v>0</v>
      </c>
      <c r="AM13" s="40" t="s">
        <v>73</v>
      </c>
      <c r="AN13" s="33">
        <f>SUM(AJ13)</f>
        <v>0</v>
      </c>
    </row>
    <row r="14" spans="1:40" ht="15.75" customHeight="1">
      <c r="A14" s="9" t="s">
        <v>106</v>
      </c>
      <c r="B14" s="10" t="s">
        <v>97</v>
      </c>
      <c r="C14" s="30" t="s">
        <v>32</v>
      </c>
      <c r="D14" s="440"/>
      <c r="E14" s="15"/>
      <c r="F14" s="15"/>
      <c r="G14" s="15"/>
      <c r="H14" s="15"/>
      <c r="I14" s="420"/>
      <c r="J14" s="420"/>
      <c r="K14" s="420"/>
      <c r="L14" s="420"/>
      <c r="M14" s="33"/>
      <c r="N14" s="33"/>
      <c r="O14" s="33"/>
      <c r="P14" s="33"/>
      <c r="Q14" s="15"/>
      <c r="R14" s="15"/>
      <c r="S14" s="15"/>
      <c r="T14" s="15"/>
      <c r="U14" s="420"/>
      <c r="V14" s="420"/>
      <c r="W14" s="420"/>
      <c r="X14" s="420"/>
      <c r="Y14" s="33"/>
      <c r="Z14" s="33"/>
      <c r="AA14" s="33"/>
      <c r="AB14" s="33"/>
      <c r="AC14" s="15"/>
      <c r="AD14" s="15"/>
      <c r="AE14" s="15"/>
      <c r="AF14" s="15"/>
      <c r="AG14" s="420"/>
      <c r="AH14" s="420"/>
      <c r="AI14" s="420"/>
      <c r="AJ14" s="420"/>
      <c r="AK14" s="33"/>
      <c r="AL14" s="33"/>
      <c r="AM14" s="33"/>
      <c r="AN14" s="33"/>
    </row>
    <row r="15" spans="1:40" ht="32.25" customHeight="1">
      <c r="A15" s="419" t="s">
        <v>277</v>
      </c>
      <c r="B15" s="254" t="s">
        <v>278</v>
      </c>
      <c r="C15" s="30" t="s">
        <v>33</v>
      </c>
      <c r="D15" s="439">
        <v>53237</v>
      </c>
      <c r="E15" s="12"/>
      <c r="F15" s="12"/>
      <c r="G15" s="12" t="s">
        <v>73</v>
      </c>
      <c r="H15" s="13">
        <f t="shared" ref="H15:H33" si="4">ROUND(D15*E15,0)</f>
        <v>0</v>
      </c>
      <c r="I15" s="12"/>
      <c r="J15" s="420"/>
      <c r="K15" s="12" t="s">
        <v>73</v>
      </c>
      <c r="L15" s="13">
        <f>ROUND(D15*I15,0)</f>
        <v>0</v>
      </c>
      <c r="M15" s="33">
        <f>SUM(E15+I15)</f>
        <v>0</v>
      </c>
      <c r="N15" s="33">
        <f>SUM(F15+J15)</f>
        <v>0</v>
      </c>
      <c r="O15" s="40" t="s">
        <v>73</v>
      </c>
      <c r="P15" s="33">
        <f>SUM(H15+L15)</f>
        <v>0</v>
      </c>
      <c r="Q15" s="12"/>
      <c r="R15" s="12"/>
      <c r="S15" s="12" t="s">
        <v>73</v>
      </c>
      <c r="T15" s="13">
        <f t="shared" ref="T15:T33" si="5">ROUND(D15*Q15,0)</f>
        <v>0</v>
      </c>
      <c r="U15" s="12"/>
      <c r="V15" s="420"/>
      <c r="W15" s="12" t="s">
        <v>73</v>
      </c>
      <c r="X15" s="13">
        <f>ROUND(D15*U15,0)</f>
        <v>0</v>
      </c>
      <c r="Y15" s="33">
        <f>SUM(Q15+U15)</f>
        <v>0</v>
      </c>
      <c r="Z15" s="33">
        <f>SUM(R15+V15)</f>
        <v>0</v>
      </c>
      <c r="AA15" s="40" t="s">
        <v>73</v>
      </c>
      <c r="AB15" s="33">
        <f>SUM(T15+X15)</f>
        <v>0</v>
      </c>
      <c r="AC15" s="420">
        <f>E15+Q15</f>
        <v>0</v>
      </c>
      <c r="AD15" s="420">
        <f>F15+R15</f>
        <v>0</v>
      </c>
      <c r="AE15" s="12" t="s">
        <v>73</v>
      </c>
      <c r="AF15" s="420">
        <f t="shared" ref="AF15:AH16" si="6">H15+T15</f>
        <v>0</v>
      </c>
      <c r="AG15" s="420">
        <f t="shared" si="6"/>
        <v>0</v>
      </c>
      <c r="AH15" s="420">
        <f t="shared" si="6"/>
        <v>0</v>
      </c>
      <c r="AI15" s="12" t="s">
        <v>73</v>
      </c>
      <c r="AJ15" s="420">
        <f>L15+X15</f>
        <v>0</v>
      </c>
      <c r="AK15" s="33">
        <f>SUM(AC15+AG15)</f>
        <v>0</v>
      </c>
      <c r="AL15" s="33">
        <f>SUM(AD15+AH15)</f>
        <v>0</v>
      </c>
      <c r="AM15" s="40" t="s">
        <v>73</v>
      </c>
      <c r="AN15" s="33">
        <f>SUM(AF15+AJ15)</f>
        <v>0</v>
      </c>
    </row>
    <row r="16" spans="1:40" ht="30" customHeight="1">
      <c r="A16" s="419" t="s">
        <v>279</v>
      </c>
      <c r="B16" s="254" t="s">
        <v>280</v>
      </c>
      <c r="C16" s="30" t="s">
        <v>34</v>
      </c>
      <c r="D16" s="439">
        <v>56182</v>
      </c>
      <c r="E16" s="12"/>
      <c r="F16" s="12"/>
      <c r="G16" s="12" t="s">
        <v>73</v>
      </c>
      <c r="H16" s="13">
        <f t="shared" si="4"/>
        <v>0</v>
      </c>
      <c r="I16" s="12"/>
      <c r="J16" s="420"/>
      <c r="K16" s="12" t="s">
        <v>73</v>
      </c>
      <c r="L16" s="13">
        <f>ROUND(D16*I16,0)</f>
        <v>0</v>
      </c>
      <c r="M16" s="33">
        <f>SUM(E16+I16)</f>
        <v>0</v>
      </c>
      <c r="N16" s="33">
        <f>SUM(F16+J16)</f>
        <v>0</v>
      </c>
      <c r="O16" s="40" t="s">
        <v>73</v>
      </c>
      <c r="P16" s="33">
        <f>SUM(H16+L16)</f>
        <v>0</v>
      </c>
      <c r="Q16" s="12"/>
      <c r="R16" s="12"/>
      <c r="S16" s="12" t="s">
        <v>73</v>
      </c>
      <c r="T16" s="13">
        <f t="shared" si="5"/>
        <v>0</v>
      </c>
      <c r="U16" s="12"/>
      <c r="V16" s="420"/>
      <c r="W16" s="12" t="s">
        <v>73</v>
      </c>
      <c r="X16" s="13">
        <f>ROUND(D16*U16,0)</f>
        <v>0</v>
      </c>
      <c r="Y16" s="33">
        <f>SUM(Q16+U16)</f>
        <v>0</v>
      </c>
      <c r="Z16" s="33">
        <f>SUM(R16+V16)</f>
        <v>0</v>
      </c>
      <c r="AA16" s="40" t="s">
        <v>73</v>
      </c>
      <c r="AB16" s="33">
        <f>SUM(T16+X16)</f>
        <v>0</v>
      </c>
      <c r="AC16" s="420">
        <f>E16+Q16</f>
        <v>0</v>
      </c>
      <c r="AD16" s="420">
        <f>F16+R16</f>
        <v>0</v>
      </c>
      <c r="AE16" s="12" t="s">
        <v>73</v>
      </c>
      <c r="AF16" s="420">
        <f t="shared" si="6"/>
        <v>0</v>
      </c>
      <c r="AG16" s="420">
        <f t="shared" si="6"/>
        <v>0</v>
      </c>
      <c r="AH16" s="420">
        <f t="shared" si="6"/>
        <v>0</v>
      </c>
      <c r="AI16" s="12" t="s">
        <v>73</v>
      </c>
      <c r="AJ16" s="420">
        <f>L16+X16</f>
        <v>0</v>
      </c>
      <c r="AK16" s="33">
        <f>SUM(AC16+AG16)</f>
        <v>0</v>
      </c>
      <c r="AL16" s="33">
        <f>SUM(AD16+AH16)</f>
        <v>0</v>
      </c>
      <c r="AM16" s="40" t="s">
        <v>73</v>
      </c>
      <c r="AN16" s="33">
        <f>SUM(AF16+AJ16)</f>
        <v>0</v>
      </c>
    </row>
    <row r="17" spans="1:40" ht="39" customHeight="1">
      <c r="A17" s="419" t="s">
        <v>119</v>
      </c>
      <c r="B17" s="196" t="s">
        <v>281</v>
      </c>
      <c r="C17" s="30" t="s">
        <v>35</v>
      </c>
      <c r="D17" s="439">
        <v>49159</v>
      </c>
      <c r="E17" s="12"/>
      <c r="F17" s="12" t="s">
        <v>73</v>
      </c>
      <c r="G17" s="12" t="s">
        <v>73</v>
      </c>
      <c r="H17" s="13">
        <f t="shared" si="4"/>
        <v>0</v>
      </c>
      <c r="I17" s="12"/>
      <c r="J17" s="12" t="s">
        <v>73</v>
      </c>
      <c r="K17" s="12" t="s">
        <v>73</v>
      </c>
      <c r="L17" s="13">
        <f>ROUND(D17*I17,0)</f>
        <v>0</v>
      </c>
      <c r="M17" s="33">
        <f>SUM(E17+I17)</f>
        <v>0</v>
      </c>
      <c r="N17" s="12" t="s">
        <v>73</v>
      </c>
      <c r="O17" s="40" t="s">
        <v>73</v>
      </c>
      <c r="P17" s="33">
        <f>SUM(H17+L17)</f>
        <v>0</v>
      </c>
      <c r="Q17" s="12"/>
      <c r="R17" s="12" t="s">
        <v>73</v>
      </c>
      <c r="S17" s="12" t="s">
        <v>73</v>
      </c>
      <c r="T17" s="13">
        <f t="shared" si="5"/>
        <v>0</v>
      </c>
      <c r="U17" s="12"/>
      <c r="V17" s="12" t="s">
        <v>73</v>
      </c>
      <c r="W17" s="12" t="s">
        <v>73</v>
      </c>
      <c r="X17" s="13">
        <f>ROUND(D17*U17,0)</f>
        <v>0</v>
      </c>
      <c r="Y17" s="33">
        <f>SUM(Q17+U17)</f>
        <v>0</v>
      </c>
      <c r="Z17" s="12" t="s">
        <v>73</v>
      </c>
      <c r="AA17" s="40" t="s">
        <v>73</v>
      </c>
      <c r="AB17" s="33">
        <f>SUM(T17+X17)</f>
        <v>0</v>
      </c>
      <c r="AC17" s="420">
        <f>E17+Q17</f>
        <v>0</v>
      </c>
      <c r="AD17" s="12" t="s">
        <v>73</v>
      </c>
      <c r="AE17" s="12" t="s">
        <v>73</v>
      </c>
      <c r="AF17" s="420">
        <f>H17+T17</f>
        <v>0</v>
      </c>
      <c r="AG17" s="420">
        <f>I17+U17</f>
        <v>0</v>
      </c>
      <c r="AH17" s="12" t="s">
        <v>73</v>
      </c>
      <c r="AI17" s="12" t="s">
        <v>73</v>
      </c>
      <c r="AJ17" s="420">
        <f>L17+X17</f>
        <v>0</v>
      </c>
      <c r="AK17" s="33">
        <f>SUM(AC17+AG17)</f>
        <v>0</v>
      </c>
      <c r="AL17" s="40" t="s">
        <v>73</v>
      </c>
      <c r="AM17" s="40" t="s">
        <v>73</v>
      </c>
      <c r="AN17" s="33">
        <f>SUM(AF17+AJ17)</f>
        <v>0</v>
      </c>
    </row>
    <row r="18" spans="1:40" ht="59.25" customHeight="1">
      <c r="A18" s="419" t="s">
        <v>120</v>
      </c>
      <c r="B18" s="250" t="s">
        <v>282</v>
      </c>
      <c r="C18" s="30" t="s">
        <v>36</v>
      </c>
      <c r="D18" s="439">
        <v>55275</v>
      </c>
      <c r="E18" s="12"/>
      <c r="F18" s="12"/>
      <c r="G18" s="12" t="s">
        <v>73</v>
      </c>
      <c r="H18" s="13">
        <f>ROUND(D18*E18,0)</f>
        <v>0</v>
      </c>
      <c r="I18" s="12"/>
      <c r="J18" s="420"/>
      <c r="K18" s="12" t="s">
        <v>73</v>
      </c>
      <c r="L18" s="13">
        <f>ROUND(D18*I18,0)</f>
        <v>0</v>
      </c>
      <c r="M18" s="33">
        <f>SUM(E18+I18)</f>
        <v>0</v>
      </c>
      <c r="N18" s="33">
        <f>SUM(F18+J18)</f>
        <v>0</v>
      </c>
      <c r="O18" s="40" t="s">
        <v>73</v>
      </c>
      <c r="P18" s="33">
        <f>SUM(H18+L18)</f>
        <v>0</v>
      </c>
      <c r="Q18" s="12"/>
      <c r="R18" s="12"/>
      <c r="S18" s="12" t="s">
        <v>73</v>
      </c>
      <c r="T18" s="13">
        <f>ROUND(D18*Q18,0)</f>
        <v>0</v>
      </c>
      <c r="U18" s="12"/>
      <c r="V18" s="420"/>
      <c r="W18" s="12" t="s">
        <v>73</v>
      </c>
      <c r="X18" s="13">
        <f>ROUND(D18*U18,0)</f>
        <v>0</v>
      </c>
      <c r="Y18" s="33">
        <f>SUM(Q18+U18)</f>
        <v>0</v>
      </c>
      <c r="Z18" s="33">
        <f>SUM(R18+V18)</f>
        <v>0</v>
      </c>
      <c r="AA18" s="40" t="s">
        <v>73</v>
      </c>
      <c r="AB18" s="33">
        <f>SUM(T18+X18)</f>
        <v>0</v>
      </c>
      <c r="AC18" s="420">
        <f>E18+Q18</f>
        <v>0</v>
      </c>
      <c r="AD18" s="420">
        <f>F18+R18</f>
        <v>0</v>
      </c>
      <c r="AE18" s="12" t="s">
        <v>73</v>
      </c>
      <c r="AF18" s="420">
        <f>H18+T18</f>
        <v>0</v>
      </c>
      <c r="AG18" s="420">
        <f>I18+U18</f>
        <v>0</v>
      </c>
      <c r="AH18" s="420">
        <f>J18+V18</f>
        <v>0</v>
      </c>
      <c r="AI18" s="12" t="s">
        <v>73</v>
      </c>
      <c r="AJ18" s="420">
        <f>L18+X18</f>
        <v>0</v>
      </c>
      <c r="AK18" s="33">
        <f>SUM(AC18+AG18)</f>
        <v>0</v>
      </c>
      <c r="AL18" s="33">
        <f>SUM(AD18+AH18)</f>
        <v>0</v>
      </c>
      <c r="AM18" s="40" t="s">
        <v>73</v>
      </c>
      <c r="AN18" s="33">
        <f>SUM(AF18+AJ18)</f>
        <v>0</v>
      </c>
    </row>
    <row r="19" spans="1:40" ht="21.75" customHeight="1">
      <c r="A19" s="419" t="s">
        <v>170</v>
      </c>
      <c r="B19" s="255" t="s">
        <v>107</v>
      </c>
      <c r="C19" s="30" t="s">
        <v>87</v>
      </c>
      <c r="D19" s="439">
        <v>16764</v>
      </c>
      <c r="E19" s="12"/>
      <c r="F19" s="12"/>
      <c r="G19" s="12"/>
      <c r="H19" s="13">
        <f t="shared" si="4"/>
        <v>0</v>
      </c>
      <c r="I19" s="12" t="s">
        <v>73</v>
      </c>
      <c r="J19" s="12" t="s">
        <v>73</v>
      </c>
      <c r="K19" s="12" t="s">
        <v>73</v>
      </c>
      <c r="L19" s="12" t="s">
        <v>73</v>
      </c>
      <c r="M19" s="33">
        <f t="shared" ref="M19:N29" si="7">SUM(E19)</f>
        <v>0</v>
      </c>
      <c r="N19" s="33">
        <f t="shared" si="7"/>
        <v>0</v>
      </c>
      <c r="O19" s="33">
        <f t="shared" ref="O19:O29" si="8">SUM(G19)</f>
        <v>0</v>
      </c>
      <c r="P19" s="33">
        <f t="shared" ref="P19:P29" si="9">SUM(H19)</f>
        <v>0</v>
      </c>
      <c r="Q19" s="12"/>
      <c r="R19" s="12"/>
      <c r="S19" s="12"/>
      <c r="T19" s="13">
        <f t="shared" si="5"/>
        <v>0</v>
      </c>
      <c r="U19" s="12" t="s">
        <v>73</v>
      </c>
      <c r="V19" s="12" t="s">
        <v>73</v>
      </c>
      <c r="W19" s="12" t="s">
        <v>73</v>
      </c>
      <c r="X19" s="12" t="s">
        <v>73</v>
      </c>
      <c r="Y19" s="33">
        <f t="shared" ref="Y19:Z29" si="10">SUM(Q19)</f>
        <v>0</v>
      </c>
      <c r="Z19" s="33">
        <f t="shared" si="10"/>
        <v>0</v>
      </c>
      <c r="AA19" s="33">
        <f t="shared" ref="AA19:AA29" si="11">SUM(S19)</f>
        <v>0</v>
      </c>
      <c r="AB19" s="33">
        <f t="shared" ref="AB19:AB29" si="12">SUM(T19)</f>
        <v>0</v>
      </c>
      <c r="AC19" s="420">
        <f t="shared" ref="AC19:AE33" si="13">E19+Q19</f>
        <v>0</v>
      </c>
      <c r="AD19" s="420">
        <f t="shared" si="13"/>
        <v>0</v>
      </c>
      <c r="AE19" s="420">
        <f t="shared" si="13"/>
        <v>0</v>
      </c>
      <c r="AF19" s="420">
        <f t="shared" ref="AF19:AF30" si="14">H19+T19</f>
        <v>0</v>
      </c>
      <c r="AG19" s="12" t="s">
        <v>73</v>
      </c>
      <c r="AH19" s="12" t="s">
        <v>73</v>
      </c>
      <c r="AI19" s="12" t="s">
        <v>73</v>
      </c>
      <c r="AJ19" s="12" t="s">
        <v>73</v>
      </c>
      <c r="AK19" s="33">
        <f t="shared" ref="AK19:AL29" si="15">SUM(AC19)</f>
        <v>0</v>
      </c>
      <c r="AL19" s="33">
        <f t="shared" si="15"/>
        <v>0</v>
      </c>
      <c r="AM19" s="33">
        <f t="shared" ref="AM19:AM29" si="16">SUM(AE19)</f>
        <v>0</v>
      </c>
      <c r="AN19" s="33">
        <f t="shared" ref="AN19:AN29" si="17">SUM(AF19)</f>
        <v>0</v>
      </c>
    </row>
    <row r="20" spans="1:40" ht="21.75" customHeight="1">
      <c r="A20" s="419" t="s">
        <v>171</v>
      </c>
      <c r="B20" s="255" t="s">
        <v>108</v>
      </c>
      <c r="C20" s="31">
        <f t="shared" ref="C20:C30" si="18">SUM(C19+1)</f>
        <v>11</v>
      </c>
      <c r="D20" s="439">
        <v>32622</v>
      </c>
      <c r="E20" s="12"/>
      <c r="F20" s="12"/>
      <c r="G20" s="12"/>
      <c r="H20" s="13">
        <f t="shared" si="4"/>
        <v>0</v>
      </c>
      <c r="I20" s="12" t="s">
        <v>73</v>
      </c>
      <c r="J20" s="12" t="s">
        <v>73</v>
      </c>
      <c r="K20" s="12" t="s">
        <v>73</v>
      </c>
      <c r="L20" s="12" t="s">
        <v>73</v>
      </c>
      <c r="M20" s="33">
        <f t="shared" si="7"/>
        <v>0</v>
      </c>
      <c r="N20" s="33">
        <f t="shared" si="7"/>
        <v>0</v>
      </c>
      <c r="O20" s="33">
        <f t="shared" si="8"/>
        <v>0</v>
      </c>
      <c r="P20" s="33">
        <f t="shared" si="9"/>
        <v>0</v>
      </c>
      <c r="Q20" s="12"/>
      <c r="R20" s="12"/>
      <c r="S20" s="12"/>
      <c r="T20" s="13">
        <f t="shared" si="5"/>
        <v>0</v>
      </c>
      <c r="U20" s="12" t="s">
        <v>73</v>
      </c>
      <c r="V20" s="12" t="s">
        <v>73</v>
      </c>
      <c r="W20" s="12" t="s">
        <v>73</v>
      </c>
      <c r="X20" s="12" t="s">
        <v>73</v>
      </c>
      <c r="Y20" s="33">
        <f t="shared" si="10"/>
        <v>0</v>
      </c>
      <c r="Z20" s="33">
        <f t="shared" si="10"/>
        <v>0</v>
      </c>
      <c r="AA20" s="33">
        <f t="shared" si="11"/>
        <v>0</v>
      </c>
      <c r="AB20" s="33">
        <f t="shared" si="12"/>
        <v>0</v>
      </c>
      <c r="AC20" s="420">
        <f t="shared" si="13"/>
        <v>0</v>
      </c>
      <c r="AD20" s="420">
        <f>F20+R20</f>
        <v>0</v>
      </c>
      <c r="AE20" s="420">
        <f t="shared" si="13"/>
        <v>0</v>
      </c>
      <c r="AF20" s="420">
        <f t="shared" si="14"/>
        <v>0</v>
      </c>
      <c r="AG20" s="12" t="s">
        <v>73</v>
      </c>
      <c r="AH20" s="12" t="s">
        <v>73</v>
      </c>
      <c r="AI20" s="12" t="s">
        <v>73</v>
      </c>
      <c r="AJ20" s="12" t="s">
        <v>73</v>
      </c>
      <c r="AK20" s="33">
        <f t="shared" si="15"/>
        <v>0</v>
      </c>
      <c r="AL20" s="33">
        <f t="shared" si="15"/>
        <v>0</v>
      </c>
      <c r="AM20" s="33">
        <f t="shared" si="16"/>
        <v>0</v>
      </c>
      <c r="AN20" s="33">
        <f t="shared" si="17"/>
        <v>0</v>
      </c>
    </row>
    <row r="21" spans="1:40" ht="21.75" customHeight="1">
      <c r="A21" s="419" t="s">
        <v>172</v>
      </c>
      <c r="B21" s="255" t="s">
        <v>109</v>
      </c>
      <c r="C21" s="31">
        <f t="shared" si="18"/>
        <v>12</v>
      </c>
      <c r="D21" s="439">
        <v>50292</v>
      </c>
      <c r="E21" s="12"/>
      <c r="F21" s="12"/>
      <c r="G21" s="12"/>
      <c r="H21" s="13">
        <f t="shared" si="4"/>
        <v>0</v>
      </c>
      <c r="I21" s="12" t="s">
        <v>73</v>
      </c>
      <c r="J21" s="12" t="s">
        <v>73</v>
      </c>
      <c r="K21" s="12" t="s">
        <v>73</v>
      </c>
      <c r="L21" s="12" t="s">
        <v>73</v>
      </c>
      <c r="M21" s="33">
        <f t="shared" si="7"/>
        <v>0</v>
      </c>
      <c r="N21" s="33">
        <f t="shared" si="7"/>
        <v>0</v>
      </c>
      <c r="O21" s="33">
        <f t="shared" si="8"/>
        <v>0</v>
      </c>
      <c r="P21" s="33">
        <f t="shared" si="9"/>
        <v>0</v>
      </c>
      <c r="Q21" s="12"/>
      <c r="R21" s="12"/>
      <c r="S21" s="12"/>
      <c r="T21" s="13">
        <f t="shared" si="5"/>
        <v>0</v>
      </c>
      <c r="U21" s="12" t="s">
        <v>73</v>
      </c>
      <c r="V21" s="12" t="s">
        <v>73</v>
      </c>
      <c r="W21" s="12" t="s">
        <v>73</v>
      </c>
      <c r="X21" s="12" t="s">
        <v>73</v>
      </c>
      <c r="Y21" s="33">
        <f t="shared" si="10"/>
        <v>0</v>
      </c>
      <c r="Z21" s="33">
        <f t="shared" si="10"/>
        <v>0</v>
      </c>
      <c r="AA21" s="33">
        <f t="shared" si="11"/>
        <v>0</v>
      </c>
      <c r="AB21" s="33">
        <f t="shared" si="12"/>
        <v>0</v>
      </c>
      <c r="AC21" s="420">
        <f t="shared" si="13"/>
        <v>0</v>
      </c>
      <c r="AD21" s="420">
        <f t="shared" si="13"/>
        <v>0</v>
      </c>
      <c r="AE21" s="420">
        <f t="shared" si="13"/>
        <v>0</v>
      </c>
      <c r="AF21" s="420">
        <f t="shared" si="14"/>
        <v>0</v>
      </c>
      <c r="AG21" s="12" t="s">
        <v>73</v>
      </c>
      <c r="AH21" s="12" t="s">
        <v>73</v>
      </c>
      <c r="AI21" s="12" t="s">
        <v>73</v>
      </c>
      <c r="AJ21" s="12" t="s">
        <v>73</v>
      </c>
      <c r="AK21" s="33">
        <f t="shared" si="15"/>
        <v>0</v>
      </c>
      <c r="AL21" s="33">
        <f t="shared" si="15"/>
        <v>0</v>
      </c>
      <c r="AM21" s="33">
        <f t="shared" si="16"/>
        <v>0</v>
      </c>
      <c r="AN21" s="33">
        <f t="shared" si="17"/>
        <v>0</v>
      </c>
    </row>
    <row r="22" spans="1:40" ht="21.75" customHeight="1">
      <c r="A22" s="419" t="s">
        <v>173</v>
      </c>
      <c r="B22" s="255" t="s">
        <v>110</v>
      </c>
      <c r="C22" s="31">
        <f t="shared" si="18"/>
        <v>13</v>
      </c>
      <c r="D22" s="439">
        <v>66376</v>
      </c>
      <c r="E22" s="12"/>
      <c r="F22" s="12"/>
      <c r="G22" s="12"/>
      <c r="H22" s="13">
        <f t="shared" si="4"/>
        <v>0</v>
      </c>
      <c r="I22" s="12" t="s">
        <v>73</v>
      </c>
      <c r="J22" s="12" t="s">
        <v>73</v>
      </c>
      <c r="K22" s="12" t="s">
        <v>73</v>
      </c>
      <c r="L22" s="12" t="s">
        <v>73</v>
      </c>
      <c r="M22" s="33">
        <f t="shared" si="7"/>
        <v>0</v>
      </c>
      <c r="N22" s="33">
        <f t="shared" si="7"/>
        <v>0</v>
      </c>
      <c r="O22" s="33">
        <f t="shared" si="8"/>
        <v>0</v>
      </c>
      <c r="P22" s="33">
        <f t="shared" si="9"/>
        <v>0</v>
      </c>
      <c r="Q22" s="12"/>
      <c r="R22" s="12"/>
      <c r="S22" s="12"/>
      <c r="T22" s="13">
        <f t="shared" si="5"/>
        <v>0</v>
      </c>
      <c r="U22" s="12" t="s">
        <v>73</v>
      </c>
      <c r="V22" s="12" t="s">
        <v>73</v>
      </c>
      <c r="W22" s="12" t="s">
        <v>73</v>
      </c>
      <c r="X22" s="12" t="s">
        <v>73</v>
      </c>
      <c r="Y22" s="33">
        <f t="shared" si="10"/>
        <v>0</v>
      </c>
      <c r="Z22" s="33">
        <f t="shared" si="10"/>
        <v>0</v>
      </c>
      <c r="AA22" s="33">
        <f t="shared" si="11"/>
        <v>0</v>
      </c>
      <c r="AB22" s="33">
        <f t="shared" si="12"/>
        <v>0</v>
      </c>
      <c r="AC22" s="420">
        <f t="shared" si="13"/>
        <v>0</v>
      </c>
      <c r="AD22" s="420">
        <f t="shared" si="13"/>
        <v>0</v>
      </c>
      <c r="AE22" s="420">
        <f t="shared" si="13"/>
        <v>0</v>
      </c>
      <c r="AF22" s="420">
        <f t="shared" si="14"/>
        <v>0</v>
      </c>
      <c r="AG22" s="12" t="s">
        <v>73</v>
      </c>
      <c r="AH22" s="12" t="s">
        <v>73</v>
      </c>
      <c r="AI22" s="12" t="s">
        <v>73</v>
      </c>
      <c r="AJ22" s="12" t="s">
        <v>73</v>
      </c>
      <c r="AK22" s="33">
        <f t="shared" si="15"/>
        <v>0</v>
      </c>
      <c r="AL22" s="33">
        <f t="shared" si="15"/>
        <v>0</v>
      </c>
      <c r="AM22" s="33">
        <f t="shared" si="16"/>
        <v>0</v>
      </c>
      <c r="AN22" s="33">
        <f t="shared" si="17"/>
        <v>0</v>
      </c>
    </row>
    <row r="23" spans="1:40" ht="21.75" customHeight="1">
      <c r="A23" s="419" t="s">
        <v>174</v>
      </c>
      <c r="B23" s="255" t="s">
        <v>111</v>
      </c>
      <c r="C23" s="31">
        <f t="shared" si="18"/>
        <v>14</v>
      </c>
      <c r="D23" s="439">
        <v>71133</v>
      </c>
      <c r="E23" s="12"/>
      <c r="F23" s="12"/>
      <c r="G23" s="12"/>
      <c r="H23" s="13">
        <f t="shared" si="4"/>
        <v>0</v>
      </c>
      <c r="I23" s="12" t="s">
        <v>73</v>
      </c>
      <c r="J23" s="12" t="s">
        <v>73</v>
      </c>
      <c r="K23" s="12" t="s">
        <v>73</v>
      </c>
      <c r="L23" s="12" t="s">
        <v>73</v>
      </c>
      <c r="M23" s="33">
        <f t="shared" si="7"/>
        <v>0</v>
      </c>
      <c r="N23" s="33">
        <f t="shared" si="7"/>
        <v>0</v>
      </c>
      <c r="O23" s="33">
        <f t="shared" si="8"/>
        <v>0</v>
      </c>
      <c r="P23" s="33">
        <f t="shared" si="9"/>
        <v>0</v>
      </c>
      <c r="Q23" s="12"/>
      <c r="R23" s="12"/>
      <c r="S23" s="12"/>
      <c r="T23" s="13">
        <f t="shared" si="5"/>
        <v>0</v>
      </c>
      <c r="U23" s="12" t="s">
        <v>73</v>
      </c>
      <c r="V23" s="12" t="s">
        <v>73</v>
      </c>
      <c r="W23" s="12" t="s">
        <v>73</v>
      </c>
      <c r="X23" s="12" t="s">
        <v>73</v>
      </c>
      <c r="Y23" s="33">
        <f t="shared" si="10"/>
        <v>0</v>
      </c>
      <c r="Z23" s="33">
        <f t="shared" si="10"/>
        <v>0</v>
      </c>
      <c r="AA23" s="33">
        <f t="shared" si="11"/>
        <v>0</v>
      </c>
      <c r="AB23" s="33">
        <f t="shared" si="12"/>
        <v>0</v>
      </c>
      <c r="AC23" s="420">
        <f t="shared" si="13"/>
        <v>0</v>
      </c>
      <c r="AD23" s="420">
        <f t="shared" si="13"/>
        <v>0</v>
      </c>
      <c r="AE23" s="420">
        <f t="shared" si="13"/>
        <v>0</v>
      </c>
      <c r="AF23" s="420">
        <f t="shared" si="14"/>
        <v>0</v>
      </c>
      <c r="AG23" s="12" t="s">
        <v>73</v>
      </c>
      <c r="AH23" s="12" t="s">
        <v>73</v>
      </c>
      <c r="AI23" s="12" t="s">
        <v>73</v>
      </c>
      <c r="AJ23" s="12" t="s">
        <v>73</v>
      </c>
      <c r="AK23" s="33">
        <f t="shared" si="15"/>
        <v>0</v>
      </c>
      <c r="AL23" s="33">
        <f t="shared" si="15"/>
        <v>0</v>
      </c>
      <c r="AM23" s="33">
        <f t="shared" si="16"/>
        <v>0</v>
      </c>
      <c r="AN23" s="33">
        <f t="shared" si="17"/>
        <v>0</v>
      </c>
    </row>
    <row r="24" spans="1:40" ht="21.75" customHeight="1">
      <c r="A24" s="419" t="s">
        <v>175</v>
      </c>
      <c r="B24" s="255" t="s">
        <v>112</v>
      </c>
      <c r="C24" s="31">
        <f t="shared" si="18"/>
        <v>15</v>
      </c>
      <c r="D24" s="439">
        <v>86085</v>
      </c>
      <c r="E24" s="12"/>
      <c r="F24" s="12"/>
      <c r="G24" s="12"/>
      <c r="H24" s="13">
        <f t="shared" si="4"/>
        <v>0</v>
      </c>
      <c r="I24" s="12" t="s">
        <v>73</v>
      </c>
      <c r="J24" s="12" t="s">
        <v>73</v>
      </c>
      <c r="K24" s="12" t="s">
        <v>73</v>
      </c>
      <c r="L24" s="12" t="s">
        <v>73</v>
      </c>
      <c r="M24" s="33">
        <f t="shared" si="7"/>
        <v>0</v>
      </c>
      <c r="N24" s="33">
        <f t="shared" si="7"/>
        <v>0</v>
      </c>
      <c r="O24" s="33">
        <f t="shared" si="8"/>
        <v>0</v>
      </c>
      <c r="P24" s="33">
        <f t="shared" si="9"/>
        <v>0</v>
      </c>
      <c r="Q24" s="12"/>
      <c r="R24" s="12"/>
      <c r="S24" s="12"/>
      <c r="T24" s="13">
        <f t="shared" si="5"/>
        <v>0</v>
      </c>
      <c r="U24" s="12" t="s">
        <v>73</v>
      </c>
      <c r="V24" s="12" t="s">
        <v>73</v>
      </c>
      <c r="W24" s="12" t="s">
        <v>73</v>
      </c>
      <c r="X24" s="12" t="s">
        <v>73</v>
      </c>
      <c r="Y24" s="33">
        <f t="shared" si="10"/>
        <v>0</v>
      </c>
      <c r="Z24" s="33">
        <f t="shared" si="10"/>
        <v>0</v>
      </c>
      <c r="AA24" s="33">
        <f t="shared" si="11"/>
        <v>0</v>
      </c>
      <c r="AB24" s="33">
        <f t="shared" si="12"/>
        <v>0</v>
      </c>
      <c r="AC24" s="420">
        <f t="shared" si="13"/>
        <v>0</v>
      </c>
      <c r="AD24" s="420">
        <f t="shared" si="13"/>
        <v>0</v>
      </c>
      <c r="AE24" s="420">
        <f t="shared" si="13"/>
        <v>0</v>
      </c>
      <c r="AF24" s="420">
        <f t="shared" si="14"/>
        <v>0</v>
      </c>
      <c r="AG24" s="12" t="s">
        <v>73</v>
      </c>
      <c r="AH24" s="12" t="s">
        <v>73</v>
      </c>
      <c r="AI24" s="12" t="s">
        <v>73</v>
      </c>
      <c r="AJ24" s="12" t="s">
        <v>73</v>
      </c>
      <c r="AK24" s="33">
        <f t="shared" si="15"/>
        <v>0</v>
      </c>
      <c r="AL24" s="33">
        <f t="shared" si="15"/>
        <v>0</v>
      </c>
      <c r="AM24" s="33">
        <f t="shared" si="16"/>
        <v>0</v>
      </c>
      <c r="AN24" s="33">
        <f t="shared" si="17"/>
        <v>0</v>
      </c>
    </row>
    <row r="25" spans="1:40" ht="21.75" customHeight="1">
      <c r="A25" s="419" t="s">
        <v>176</v>
      </c>
      <c r="B25" s="255" t="s">
        <v>113</v>
      </c>
      <c r="C25" s="31">
        <f t="shared" si="18"/>
        <v>16</v>
      </c>
      <c r="D25" s="439">
        <v>106473</v>
      </c>
      <c r="E25" s="12"/>
      <c r="F25" s="12"/>
      <c r="G25" s="12"/>
      <c r="H25" s="13">
        <f t="shared" si="4"/>
        <v>0</v>
      </c>
      <c r="I25" s="12" t="s">
        <v>73</v>
      </c>
      <c r="J25" s="12" t="s">
        <v>73</v>
      </c>
      <c r="K25" s="12" t="s">
        <v>73</v>
      </c>
      <c r="L25" s="12" t="s">
        <v>73</v>
      </c>
      <c r="M25" s="33">
        <f t="shared" si="7"/>
        <v>0</v>
      </c>
      <c r="N25" s="33">
        <f t="shared" si="7"/>
        <v>0</v>
      </c>
      <c r="O25" s="33">
        <f t="shared" si="8"/>
        <v>0</v>
      </c>
      <c r="P25" s="33">
        <f t="shared" si="9"/>
        <v>0</v>
      </c>
      <c r="Q25" s="12"/>
      <c r="R25" s="12"/>
      <c r="S25" s="12"/>
      <c r="T25" s="13">
        <f t="shared" si="5"/>
        <v>0</v>
      </c>
      <c r="U25" s="12" t="s">
        <v>73</v>
      </c>
      <c r="V25" s="12" t="s">
        <v>73</v>
      </c>
      <c r="W25" s="12" t="s">
        <v>73</v>
      </c>
      <c r="X25" s="12" t="s">
        <v>73</v>
      </c>
      <c r="Y25" s="33">
        <f t="shared" si="10"/>
        <v>0</v>
      </c>
      <c r="Z25" s="33">
        <f t="shared" si="10"/>
        <v>0</v>
      </c>
      <c r="AA25" s="33">
        <f t="shared" si="11"/>
        <v>0</v>
      </c>
      <c r="AB25" s="33">
        <f t="shared" si="12"/>
        <v>0</v>
      </c>
      <c r="AC25" s="420">
        <f t="shared" si="13"/>
        <v>0</v>
      </c>
      <c r="AD25" s="420">
        <f t="shared" si="13"/>
        <v>0</v>
      </c>
      <c r="AE25" s="420">
        <f t="shared" si="13"/>
        <v>0</v>
      </c>
      <c r="AF25" s="420">
        <f t="shared" si="14"/>
        <v>0</v>
      </c>
      <c r="AG25" s="12" t="s">
        <v>73</v>
      </c>
      <c r="AH25" s="12" t="s">
        <v>73</v>
      </c>
      <c r="AI25" s="12" t="s">
        <v>73</v>
      </c>
      <c r="AJ25" s="12" t="s">
        <v>73</v>
      </c>
      <c r="AK25" s="33">
        <f t="shared" si="15"/>
        <v>0</v>
      </c>
      <c r="AL25" s="33">
        <f t="shared" si="15"/>
        <v>0</v>
      </c>
      <c r="AM25" s="33">
        <f t="shared" si="16"/>
        <v>0</v>
      </c>
      <c r="AN25" s="33">
        <f t="shared" si="17"/>
        <v>0</v>
      </c>
    </row>
    <row r="26" spans="1:40" ht="30" customHeight="1">
      <c r="A26" s="419" t="s">
        <v>177</v>
      </c>
      <c r="B26" s="255" t="s">
        <v>114</v>
      </c>
      <c r="C26" s="31">
        <f t="shared" si="18"/>
        <v>17</v>
      </c>
      <c r="D26" s="439">
        <v>441423</v>
      </c>
      <c r="E26" s="12"/>
      <c r="F26" s="12"/>
      <c r="G26" s="12"/>
      <c r="H26" s="13">
        <f t="shared" si="4"/>
        <v>0</v>
      </c>
      <c r="I26" s="12" t="s">
        <v>73</v>
      </c>
      <c r="J26" s="12" t="s">
        <v>73</v>
      </c>
      <c r="K26" s="12" t="s">
        <v>73</v>
      </c>
      <c r="L26" s="12" t="s">
        <v>73</v>
      </c>
      <c r="M26" s="33">
        <f t="shared" si="7"/>
        <v>0</v>
      </c>
      <c r="N26" s="33">
        <f t="shared" si="7"/>
        <v>0</v>
      </c>
      <c r="O26" s="33">
        <f t="shared" si="8"/>
        <v>0</v>
      </c>
      <c r="P26" s="33">
        <f t="shared" si="9"/>
        <v>0</v>
      </c>
      <c r="Q26" s="12"/>
      <c r="R26" s="12"/>
      <c r="S26" s="12"/>
      <c r="T26" s="13">
        <f t="shared" si="5"/>
        <v>0</v>
      </c>
      <c r="U26" s="12" t="s">
        <v>73</v>
      </c>
      <c r="V26" s="12" t="s">
        <v>73</v>
      </c>
      <c r="W26" s="12" t="s">
        <v>73</v>
      </c>
      <c r="X26" s="12" t="s">
        <v>73</v>
      </c>
      <c r="Y26" s="33">
        <f t="shared" si="10"/>
        <v>0</v>
      </c>
      <c r="Z26" s="33">
        <f t="shared" si="10"/>
        <v>0</v>
      </c>
      <c r="AA26" s="33">
        <f t="shared" si="11"/>
        <v>0</v>
      </c>
      <c r="AB26" s="33">
        <f t="shared" si="12"/>
        <v>0</v>
      </c>
      <c r="AC26" s="420">
        <f t="shared" si="13"/>
        <v>0</v>
      </c>
      <c r="AD26" s="420">
        <f t="shared" si="13"/>
        <v>0</v>
      </c>
      <c r="AE26" s="420">
        <f t="shared" si="13"/>
        <v>0</v>
      </c>
      <c r="AF26" s="420">
        <f t="shared" si="14"/>
        <v>0</v>
      </c>
      <c r="AG26" s="12" t="s">
        <v>73</v>
      </c>
      <c r="AH26" s="12" t="s">
        <v>73</v>
      </c>
      <c r="AI26" s="12" t="s">
        <v>73</v>
      </c>
      <c r="AJ26" s="12" t="s">
        <v>73</v>
      </c>
      <c r="AK26" s="33">
        <f t="shared" si="15"/>
        <v>0</v>
      </c>
      <c r="AL26" s="33">
        <f t="shared" si="15"/>
        <v>0</v>
      </c>
      <c r="AM26" s="33">
        <f t="shared" si="16"/>
        <v>0</v>
      </c>
      <c r="AN26" s="33">
        <f t="shared" si="17"/>
        <v>0</v>
      </c>
    </row>
    <row r="27" spans="1:40" ht="30" customHeight="1">
      <c r="A27" s="419" t="s">
        <v>178</v>
      </c>
      <c r="B27" s="255" t="s">
        <v>115</v>
      </c>
      <c r="C27" s="31">
        <f t="shared" si="18"/>
        <v>18</v>
      </c>
      <c r="D27" s="439">
        <v>89773</v>
      </c>
      <c r="E27" s="12"/>
      <c r="F27" s="12"/>
      <c r="G27" s="12"/>
      <c r="H27" s="13">
        <f t="shared" si="4"/>
        <v>0</v>
      </c>
      <c r="I27" s="12" t="s">
        <v>73</v>
      </c>
      <c r="J27" s="12" t="s">
        <v>73</v>
      </c>
      <c r="K27" s="12" t="s">
        <v>73</v>
      </c>
      <c r="L27" s="12" t="s">
        <v>73</v>
      </c>
      <c r="M27" s="33">
        <f t="shared" si="7"/>
        <v>0</v>
      </c>
      <c r="N27" s="33">
        <f t="shared" si="7"/>
        <v>0</v>
      </c>
      <c r="O27" s="33">
        <f t="shared" si="8"/>
        <v>0</v>
      </c>
      <c r="P27" s="33">
        <f t="shared" si="9"/>
        <v>0</v>
      </c>
      <c r="Q27" s="12"/>
      <c r="R27" s="12"/>
      <c r="S27" s="12"/>
      <c r="T27" s="13">
        <f t="shared" si="5"/>
        <v>0</v>
      </c>
      <c r="U27" s="12" t="s">
        <v>73</v>
      </c>
      <c r="V27" s="12" t="s">
        <v>73</v>
      </c>
      <c r="W27" s="12" t="s">
        <v>73</v>
      </c>
      <c r="X27" s="12" t="s">
        <v>73</v>
      </c>
      <c r="Y27" s="33">
        <f t="shared" si="10"/>
        <v>0</v>
      </c>
      <c r="Z27" s="33">
        <f t="shared" si="10"/>
        <v>0</v>
      </c>
      <c r="AA27" s="33">
        <f t="shared" si="11"/>
        <v>0</v>
      </c>
      <c r="AB27" s="33">
        <f t="shared" si="12"/>
        <v>0</v>
      </c>
      <c r="AC27" s="420">
        <f t="shared" si="13"/>
        <v>0</v>
      </c>
      <c r="AD27" s="420">
        <f t="shared" si="13"/>
        <v>0</v>
      </c>
      <c r="AE27" s="420">
        <f t="shared" si="13"/>
        <v>0</v>
      </c>
      <c r="AF27" s="420">
        <f t="shared" si="14"/>
        <v>0</v>
      </c>
      <c r="AG27" s="12" t="s">
        <v>73</v>
      </c>
      <c r="AH27" s="12" t="s">
        <v>73</v>
      </c>
      <c r="AI27" s="12" t="s">
        <v>73</v>
      </c>
      <c r="AJ27" s="12" t="s">
        <v>73</v>
      </c>
      <c r="AK27" s="33">
        <f t="shared" si="15"/>
        <v>0</v>
      </c>
      <c r="AL27" s="33">
        <f t="shared" si="15"/>
        <v>0</v>
      </c>
      <c r="AM27" s="33">
        <f t="shared" si="16"/>
        <v>0</v>
      </c>
      <c r="AN27" s="33">
        <f t="shared" si="17"/>
        <v>0</v>
      </c>
    </row>
    <row r="28" spans="1:40" ht="30" customHeight="1">
      <c r="A28" s="419" t="s">
        <v>179</v>
      </c>
      <c r="B28" s="255" t="s">
        <v>116</v>
      </c>
      <c r="C28" s="31">
        <f t="shared" si="18"/>
        <v>19</v>
      </c>
      <c r="D28" s="439">
        <v>109558</v>
      </c>
      <c r="E28" s="12"/>
      <c r="F28" s="12"/>
      <c r="G28" s="12"/>
      <c r="H28" s="13">
        <f t="shared" si="4"/>
        <v>0</v>
      </c>
      <c r="I28" s="12" t="s">
        <v>73</v>
      </c>
      <c r="J28" s="12" t="s">
        <v>73</v>
      </c>
      <c r="K28" s="12" t="s">
        <v>73</v>
      </c>
      <c r="L28" s="12" t="s">
        <v>73</v>
      </c>
      <c r="M28" s="33">
        <f t="shared" si="7"/>
        <v>0</v>
      </c>
      <c r="N28" s="33">
        <f t="shared" si="7"/>
        <v>0</v>
      </c>
      <c r="O28" s="33">
        <f t="shared" si="8"/>
        <v>0</v>
      </c>
      <c r="P28" s="33">
        <f t="shared" si="9"/>
        <v>0</v>
      </c>
      <c r="Q28" s="12"/>
      <c r="R28" s="12"/>
      <c r="S28" s="12"/>
      <c r="T28" s="13">
        <f t="shared" si="5"/>
        <v>0</v>
      </c>
      <c r="U28" s="12" t="s">
        <v>73</v>
      </c>
      <c r="V28" s="12" t="s">
        <v>73</v>
      </c>
      <c r="W28" s="12" t="s">
        <v>73</v>
      </c>
      <c r="X28" s="12" t="s">
        <v>73</v>
      </c>
      <c r="Y28" s="33">
        <f t="shared" si="10"/>
        <v>0</v>
      </c>
      <c r="Z28" s="33">
        <f t="shared" si="10"/>
        <v>0</v>
      </c>
      <c r="AA28" s="33">
        <f t="shared" si="11"/>
        <v>0</v>
      </c>
      <c r="AB28" s="33">
        <f t="shared" si="12"/>
        <v>0</v>
      </c>
      <c r="AC28" s="420">
        <f t="shared" si="13"/>
        <v>0</v>
      </c>
      <c r="AD28" s="420">
        <f t="shared" si="13"/>
        <v>0</v>
      </c>
      <c r="AE28" s="420">
        <f t="shared" si="13"/>
        <v>0</v>
      </c>
      <c r="AF28" s="420">
        <f t="shared" si="14"/>
        <v>0</v>
      </c>
      <c r="AG28" s="12" t="s">
        <v>73</v>
      </c>
      <c r="AH28" s="12" t="s">
        <v>73</v>
      </c>
      <c r="AI28" s="12" t="s">
        <v>73</v>
      </c>
      <c r="AJ28" s="12" t="s">
        <v>73</v>
      </c>
      <c r="AK28" s="33">
        <f t="shared" si="15"/>
        <v>0</v>
      </c>
      <c r="AL28" s="33">
        <f t="shared" si="15"/>
        <v>0</v>
      </c>
      <c r="AM28" s="33">
        <f t="shared" si="16"/>
        <v>0</v>
      </c>
      <c r="AN28" s="33">
        <f t="shared" si="17"/>
        <v>0</v>
      </c>
    </row>
    <row r="29" spans="1:40" ht="30" customHeight="1">
      <c r="A29" s="419" t="s">
        <v>180</v>
      </c>
      <c r="B29" s="255" t="s">
        <v>117</v>
      </c>
      <c r="C29" s="31">
        <f t="shared" si="18"/>
        <v>20</v>
      </c>
      <c r="D29" s="439">
        <v>271154</v>
      </c>
      <c r="E29" s="12"/>
      <c r="F29" s="12"/>
      <c r="G29" s="12"/>
      <c r="H29" s="13">
        <f t="shared" si="4"/>
        <v>0</v>
      </c>
      <c r="I29" s="12" t="s">
        <v>73</v>
      </c>
      <c r="J29" s="12" t="s">
        <v>73</v>
      </c>
      <c r="K29" s="12" t="s">
        <v>73</v>
      </c>
      <c r="L29" s="12" t="s">
        <v>73</v>
      </c>
      <c r="M29" s="33">
        <f t="shared" si="7"/>
        <v>0</v>
      </c>
      <c r="N29" s="33">
        <f t="shared" si="7"/>
        <v>0</v>
      </c>
      <c r="O29" s="33">
        <f t="shared" si="8"/>
        <v>0</v>
      </c>
      <c r="P29" s="33">
        <f t="shared" si="9"/>
        <v>0</v>
      </c>
      <c r="Q29" s="12"/>
      <c r="R29" s="12"/>
      <c r="S29" s="12"/>
      <c r="T29" s="13">
        <f t="shared" si="5"/>
        <v>0</v>
      </c>
      <c r="U29" s="12" t="s">
        <v>73</v>
      </c>
      <c r="V29" s="12" t="s">
        <v>73</v>
      </c>
      <c r="W29" s="12" t="s">
        <v>73</v>
      </c>
      <c r="X29" s="12" t="s">
        <v>73</v>
      </c>
      <c r="Y29" s="33">
        <f t="shared" si="10"/>
        <v>0</v>
      </c>
      <c r="Z29" s="33">
        <f t="shared" si="10"/>
        <v>0</v>
      </c>
      <c r="AA29" s="33">
        <f t="shared" si="11"/>
        <v>0</v>
      </c>
      <c r="AB29" s="33">
        <f t="shared" si="12"/>
        <v>0</v>
      </c>
      <c r="AC29" s="420">
        <f t="shared" si="13"/>
        <v>0</v>
      </c>
      <c r="AD29" s="420">
        <f t="shared" si="13"/>
        <v>0</v>
      </c>
      <c r="AE29" s="420">
        <f t="shared" si="13"/>
        <v>0</v>
      </c>
      <c r="AF29" s="420">
        <f t="shared" si="14"/>
        <v>0</v>
      </c>
      <c r="AG29" s="12" t="s">
        <v>73</v>
      </c>
      <c r="AH29" s="12" t="s">
        <v>73</v>
      </c>
      <c r="AI29" s="12" t="s">
        <v>73</v>
      </c>
      <c r="AJ29" s="12" t="s">
        <v>73</v>
      </c>
      <c r="AK29" s="33">
        <f t="shared" si="15"/>
        <v>0</v>
      </c>
      <c r="AL29" s="33">
        <f t="shared" si="15"/>
        <v>0</v>
      </c>
      <c r="AM29" s="33">
        <f t="shared" si="16"/>
        <v>0</v>
      </c>
      <c r="AN29" s="33">
        <f t="shared" si="17"/>
        <v>0</v>
      </c>
    </row>
    <row r="30" spans="1:40" ht="33.75" customHeight="1">
      <c r="A30" s="419" t="s">
        <v>181</v>
      </c>
      <c r="B30" s="255" t="s">
        <v>118</v>
      </c>
      <c r="C30" s="31">
        <f t="shared" si="18"/>
        <v>21</v>
      </c>
      <c r="D30" s="439">
        <v>505062</v>
      </c>
      <c r="E30" s="12"/>
      <c r="F30" s="12"/>
      <c r="G30" s="12"/>
      <c r="H30" s="13">
        <f>ROUND(D30*E30,0)</f>
        <v>0</v>
      </c>
      <c r="I30" s="12" t="s">
        <v>73</v>
      </c>
      <c r="J30" s="12" t="s">
        <v>73</v>
      </c>
      <c r="K30" s="12" t="s">
        <v>73</v>
      </c>
      <c r="L30" s="12" t="s">
        <v>73</v>
      </c>
      <c r="M30" s="33">
        <f>SUM(E30)</f>
        <v>0</v>
      </c>
      <c r="N30" s="33">
        <f>SUM(F30)</f>
        <v>0</v>
      </c>
      <c r="O30" s="33">
        <f>SUM(G30)</f>
        <v>0</v>
      </c>
      <c r="P30" s="33">
        <f>SUM(H30)</f>
        <v>0</v>
      </c>
      <c r="Q30" s="12"/>
      <c r="R30" s="12"/>
      <c r="S30" s="12"/>
      <c r="T30" s="13">
        <f>ROUND(D30*Q30,0)</f>
        <v>0</v>
      </c>
      <c r="U30" s="12" t="s">
        <v>73</v>
      </c>
      <c r="V30" s="12" t="s">
        <v>73</v>
      </c>
      <c r="W30" s="12" t="s">
        <v>73</v>
      </c>
      <c r="X30" s="12" t="s">
        <v>73</v>
      </c>
      <c r="Y30" s="33">
        <f>SUM(Q30)</f>
        <v>0</v>
      </c>
      <c r="Z30" s="33">
        <f>SUM(R30)</f>
        <v>0</v>
      </c>
      <c r="AA30" s="33">
        <f>SUM(S30)</f>
        <v>0</v>
      </c>
      <c r="AB30" s="33">
        <f>SUM(T30)</f>
        <v>0</v>
      </c>
      <c r="AC30" s="420">
        <f>E30+Q30</f>
        <v>0</v>
      </c>
      <c r="AD30" s="420">
        <f>F30+R30</f>
        <v>0</v>
      </c>
      <c r="AE30" s="420">
        <f>G30+S30</f>
        <v>0</v>
      </c>
      <c r="AF30" s="420">
        <f t="shared" si="14"/>
        <v>0</v>
      </c>
      <c r="AG30" s="12" t="s">
        <v>73</v>
      </c>
      <c r="AH30" s="12" t="s">
        <v>73</v>
      </c>
      <c r="AI30" s="12" t="s">
        <v>73</v>
      </c>
      <c r="AJ30" s="12" t="s">
        <v>73</v>
      </c>
      <c r="AK30" s="33">
        <f>SUM(AC30)</f>
        <v>0</v>
      </c>
      <c r="AL30" s="33">
        <f>SUM(AD30)</f>
        <v>0</v>
      </c>
      <c r="AM30" s="33">
        <f>SUM(AE30)</f>
        <v>0</v>
      </c>
      <c r="AN30" s="33">
        <f>SUM(AF30)</f>
        <v>0</v>
      </c>
    </row>
    <row r="31" spans="1:40" ht="41.25" customHeight="1">
      <c r="A31" s="419" t="s">
        <v>190</v>
      </c>
      <c r="B31" s="364" t="s">
        <v>283</v>
      </c>
      <c r="C31" s="31">
        <f>SUM(C30+1)</f>
        <v>22</v>
      </c>
      <c r="D31" s="439">
        <v>3625</v>
      </c>
      <c r="E31" s="12"/>
      <c r="F31" s="12"/>
      <c r="G31" s="12" t="s">
        <v>73</v>
      </c>
      <c r="H31" s="13">
        <f t="shared" si="4"/>
        <v>0</v>
      </c>
      <c r="I31" s="12"/>
      <c r="J31" s="420"/>
      <c r="K31" s="12" t="s">
        <v>73</v>
      </c>
      <c r="L31" s="13">
        <f>ROUND(D31*I31,0)</f>
        <v>0</v>
      </c>
      <c r="M31" s="33">
        <f t="shared" ref="M31:N33" si="19">SUM(E31+I31)</f>
        <v>0</v>
      </c>
      <c r="N31" s="33">
        <f t="shared" si="19"/>
        <v>0</v>
      </c>
      <c r="O31" s="40" t="s">
        <v>73</v>
      </c>
      <c r="P31" s="33">
        <f>SUM(H31+L31)</f>
        <v>0</v>
      </c>
      <c r="Q31" s="12"/>
      <c r="R31" s="12"/>
      <c r="S31" s="12" t="s">
        <v>73</v>
      </c>
      <c r="T31" s="13">
        <f t="shared" si="5"/>
        <v>0</v>
      </c>
      <c r="U31" s="12"/>
      <c r="V31" s="420"/>
      <c r="W31" s="12" t="s">
        <v>73</v>
      </c>
      <c r="X31" s="13">
        <f>ROUND(D31*U31,0)</f>
        <v>0</v>
      </c>
      <c r="Y31" s="33">
        <f t="shared" ref="Y31:Z33" si="20">SUM(Q31+U31)</f>
        <v>0</v>
      </c>
      <c r="Z31" s="33">
        <f t="shared" si="20"/>
        <v>0</v>
      </c>
      <c r="AA31" s="40" t="s">
        <v>73</v>
      </c>
      <c r="AB31" s="33">
        <f>SUM(T31+X31)</f>
        <v>0</v>
      </c>
      <c r="AC31" s="420">
        <f t="shared" si="13"/>
        <v>0</v>
      </c>
      <c r="AD31" s="420">
        <f t="shared" si="13"/>
        <v>0</v>
      </c>
      <c r="AE31" s="12" t="s">
        <v>73</v>
      </c>
      <c r="AF31" s="420">
        <f t="shared" ref="AF31:AH33" si="21">H31+T31</f>
        <v>0</v>
      </c>
      <c r="AG31" s="420">
        <f t="shared" si="21"/>
        <v>0</v>
      </c>
      <c r="AH31" s="420">
        <f t="shared" si="21"/>
        <v>0</v>
      </c>
      <c r="AI31" s="12" t="s">
        <v>73</v>
      </c>
      <c r="AJ31" s="420">
        <f>L31+X31</f>
        <v>0</v>
      </c>
      <c r="AK31" s="33">
        <f t="shared" ref="AK31:AL33" si="22">SUM(AC31+AG31)</f>
        <v>0</v>
      </c>
      <c r="AL31" s="33">
        <f t="shared" si="22"/>
        <v>0</v>
      </c>
      <c r="AM31" s="40" t="s">
        <v>73</v>
      </c>
      <c r="AN31" s="33">
        <f>SUM(AF31+AJ31)</f>
        <v>0</v>
      </c>
    </row>
    <row r="32" spans="1:40" ht="41.25" customHeight="1">
      <c r="A32" s="419" t="s">
        <v>191</v>
      </c>
      <c r="B32" s="364" t="s">
        <v>284</v>
      </c>
      <c r="C32" s="31">
        <f>SUM(C31+1)</f>
        <v>23</v>
      </c>
      <c r="D32" s="439">
        <v>15178</v>
      </c>
      <c r="E32" s="12"/>
      <c r="F32" s="12"/>
      <c r="G32" s="12" t="s">
        <v>73</v>
      </c>
      <c r="H32" s="13">
        <f t="shared" si="4"/>
        <v>0</v>
      </c>
      <c r="I32" s="12"/>
      <c r="J32" s="420"/>
      <c r="K32" s="12" t="s">
        <v>73</v>
      </c>
      <c r="L32" s="13">
        <f>ROUND(D32*I32,0)</f>
        <v>0</v>
      </c>
      <c r="M32" s="33">
        <f t="shared" si="19"/>
        <v>0</v>
      </c>
      <c r="N32" s="33">
        <f t="shared" si="19"/>
        <v>0</v>
      </c>
      <c r="O32" s="40" t="s">
        <v>73</v>
      </c>
      <c r="P32" s="33">
        <f>SUM(H32+L32)</f>
        <v>0</v>
      </c>
      <c r="Q32" s="12"/>
      <c r="R32" s="12"/>
      <c r="S32" s="12" t="s">
        <v>73</v>
      </c>
      <c r="T32" s="13">
        <f t="shared" si="5"/>
        <v>0</v>
      </c>
      <c r="U32" s="12"/>
      <c r="V32" s="420"/>
      <c r="W32" s="12" t="s">
        <v>73</v>
      </c>
      <c r="X32" s="13">
        <f>ROUND(D32*U32,0)</f>
        <v>0</v>
      </c>
      <c r="Y32" s="33">
        <f t="shared" si="20"/>
        <v>0</v>
      </c>
      <c r="Z32" s="33">
        <f t="shared" si="20"/>
        <v>0</v>
      </c>
      <c r="AA32" s="40" t="s">
        <v>73</v>
      </c>
      <c r="AB32" s="33">
        <f>SUM(T32+X32)</f>
        <v>0</v>
      </c>
      <c r="AC32" s="420">
        <f t="shared" si="13"/>
        <v>0</v>
      </c>
      <c r="AD32" s="420">
        <f t="shared" si="13"/>
        <v>0</v>
      </c>
      <c r="AE32" s="12" t="s">
        <v>73</v>
      </c>
      <c r="AF32" s="420">
        <f t="shared" si="21"/>
        <v>0</v>
      </c>
      <c r="AG32" s="420">
        <f t="shared" si="21"/>
        <v>0</v>
      </c>
      <c r="AH32" s="420">
        <f t="shared" si="21"/>
        <v>0</v>
      </c>
      <c r="AI32" s="12" t="s">
        <v>73</v>
      </c>
      <c r="AJ32" s="420">
        <f>L32+X32</f>
        <v>0</v>
      </c>
      <c r="AK32" s="33">
        <f t="shared" si="22"/>
        <v>0</v>
      </c>
      <c r="AL32" s="33">
        <f t="shared" si="22"/>
        <v>0</v>
      </c>
      <c r="AM32" s="40" t="s">
        <v>73</v>
      </c>
      <c r="AN32" s="33">
        <f>SUM(AF32+AJ32)</f>
        <v>0</v>
      </c>
    </row>
    <row r="33" spans="1:40" ht="41.25" customHeight="1">
      <c r="A33" s="419" t="s">
        <v>192</v>
      </c>
      <c r="B33" s="364" t="s">
        <v>285</v>
      </c>
      <c r="C33" s="31">
        <f>SUM(C32+1)</f>
        <v>24</v>
      </c>
      <c r="D33" s="439">
        <v>40777</v>
      </c>
      <c r="E33" s="12"/>
      <c r="F33" s="12"/>
      <c r="G33" s="12" t="s">
        <v>73</v>
      </c>
      <c r="H33" s="13">
        <f t="shared" si="4"/>
        <v>0</v>
      </c>
      <c r="I33" s="12"/>
      <c r="J33" s="420"/>
      <c r="K33" s="12" t="s">
        <v>73</v>
      </c>
      <c r="L33" s="13">
        <f>ROUND(D33*I33,0)</f>
        <v>0</v>
      </c>
      <c r="M33" s="33">
        <f t="shared" si="19"/>
        <v>0</v>
      </c>
      <c r="N33" s="33">
        <f t="shared" si="19"/>
        <v>0</v>
      </c>
      <c r="O33" s="40" t="s">
        <v>73</v>
      </c>
      <c r="P33" s="33">
        <f>SUM(H33+L33)</f>
        <v>0</v>
      </c>
      <c r="Q33" s="12"/>
      <c r="R33" s="12"/>
      <c r="S33" s="12" t="s">
        <v>73</v>
      </c>
      <c r="T33" s="13">
        <f t="shared" si="5"/>
        <v>0</v>
      </c>
      <c r="U33" s="12"/>
      <c r="V33" s="420"/>
      <c r="W33" s="12" t="s">
        <v>73</v>
      </c>
      <c r="X33" s="13">
        <f>ROUND(D33*U33,0)</f>
        <v>0</v>
      </c>
      <c r="Y33" s="33">
        <f t="shared" si="20"/>
        <v>0</v>
      </c>
      <c r="Z33" s="33">
        <f t="shared" si="20"/>
        <v>0</v>
      </c>
      <c r="AA33" s="40" t="s">
        <v>73</v>
      </c>
      <c r="AB33" s="33">
        <f>SUM(T33+X33)</f>
        <v>0</v>
      </c>
      <c r="AC33" s="420">
        <f t="shared" si="13"/>
        <v>0</v>
      </c>
      <c r="AD33" s="420">
        <f t="shared" si="13"/>
        <v>0</v>
      </c>
      <c r="AE33" s="12" t="s">
        <v>73</v>
      </c>
      <c r="AF33" s="420">
        <f t="shared" si="21"/>
        <v>0</v>
      </c>
      <c r="AG33" s="420">
        <f t="shared" si="21"/>
        <v>0</v>
      </c>
      <c r="AH33" s="420">
        <f t="shared" si="21"/>
        <v>0</v>
      </c>
      <c r="AI33" s="12" t="s">
        <v>73</v>
      </c>
      <c r="AJ33" s="420">
        <f>L33+X33</f>
        <v>0</v>
      </c>
      <c r="AK33" s="33">
        <f t="shared" si="22"/>
        <v>0</v>
      </c>
      <c r="AL33" s="33">
        <f t="shared" si="22"/>
        <v>0</v>
      </c>
      <c r="AM33" s="40" t="s">
        <v>73</v>
      </c>
      <c r="AN33" s="33">
        <f>SUM(AF33+AJ33)</f>
        <v>0</v>
      </c>
    </row>
    <row r="34" spans="1:40" ht="39" customHeight="1">
      <c r="A34" s="419" t="s">
        <v>193</v>
      </c>
      <c r="B34" s="364" t="s">
        <v>286</v>
      </c>
      <c r="C34" s="31">
        <f>SUM(C33+1)</f>
        <v>25</v>
      </c>
      <c r="D34" s="439">
        <v>66602</v>
      </c>
      <c r="E34" s="12"/>
      <c r="F34" s="12"/>
      <c r="G34" s="12" t="s">
        <v>73</v>
      </c>
      <c r="H34" s="13">
        <f>ROUND(D34*E34,0)</f>
        <v>0</v>
      </c>
      <c r="I34" s="12"/>
      <c r="J34" s="420"/>
      <c r="K34" s="12" t="s">
        <v>73</v>
      </c>
      <c r="L34" s="13">
        <f>ROUND(D34*I34,0)</f>
        <v>0</v>
      </c>
      <c r="M34" s="33">
        <f>SUM(E34+I34)</f>
        <v>0</v>
      </c>
      <c r="N34" s="33">
        <f>SUM(F34+J34)</f>
        <v>0</v>
      </c>
      <c r="O34" s="40" t="s">
        <v>73</v>
      </c>
      <c r="P34" s="33">
        <f>SUM(H34+L34)</f>
        <v>0</v>
      </c>
      <c r="Q34" s="12"/>
      <c r="R34" s="12"/>
      <c r="S34" s="12" t="s">
        <v>73</v>
      </c>
      <c r="T34" s="13">
        <f t="shared" ref="T34:T47" si="23">ROUND(D34*Q34,0)</f>
        <v>0</v>
      </c>
      <c r="U34" s="12"/>
      <c r="V34" s="420"/>
      <c r="W34" s="12" t="s">
        <v>73</v>
      </c>
      <c r="X34" s="13">
        <f>ROUND(D34*U34,0)</f>
        <v>0</v>
      </c>
      <c r="Y34" s="33">
        <f>SUM(Q34+U34)</f>
        <v>0</v>
      </c>
      <c r="Z34" s="33">
        <f>SUM(R34+V34)</f>
        <v>0</v>
      </c>
      <c r="AA34" s="40" t="s">
        <v>73</v>
      </c>
      <c r="AB34" s="33">
        <f>SUM(T34+X34)</f>
        <v>0</v>
      </c>
      <c r="AC34" s="420">
        <f>E34+Q34</f>
        <v>0</v>
      </c>
      <c r="AD34" s="420">
        <f>F34+R34</f>
        <v>0</v>
      </c>
      <c r="AE34" s="12" t="s">
        <v>73</v>
      </c>
      <c r="AF34" s="420">
        <f>H34+T34</f>
        <v>0</v>
      </c>
      <c r="AG34" s="420">
        <f>I34+U34</f>
        <v>0</v>
      </c>
      <c r="AH34" s="420">
        <f>J34+V34</f>
        <v>0</v>
      </c>
      <c r="AI34" s="12" t="s">
        <v>73</v>
      </c>
      <c r="AJ34" s="420">
        <f>L34+X34</f>
        <v>0</v>
      </c>
      <c r="AK34" s="33">
        <f>SUM(AC34+AG34)</f>
        <v>0</v>
      </c>
      <c r="AL34" s="33">
        <f>SUM(AD34+AH34)</f>
        <v>0</v>
      </c>
      <c r="AM34" s="40" t="s">
        <v>73</v>
      </c>
      <c r="AN34" s="33">
        <f>SUM(AF34+AJ34)</f>
        <v>0</v>
      </c>
    </row>
    <row r="35" spans="1:40" ht="32.25" customHeight="1">
      <c r="A35" s="419" t="s">
        <v>194</v>
      </c>
      <c r="B35" s="224" t="s">
        <v>195</v>
      </c>
      <c r="C35" s="31">
        <f t="shared" ref="C35:C130" si="24">SUM(C34+1)</f>
        <v>26</v>
      </c>
      <c r="D35" s="439">
        <v>6181</v>
      </c>
      <c r="E35" s="12"/>
      <c r="F35" s="12"/>
      <c r="G35" s="12" t="s">
        <v>73</v>
      </c>
      <c r="H35" s="13">
        <f t="shared" ref="H35:H45" si="25">ROUND(D35*E35,0)</f>
        <v>0</v>
      </c>
      <c r="I35" s="12" t="s">
        <v>73</v>
      </c>
      <c r="J35" s="12" t="s">
        <v>73</v>
      </c>
      <c r="K35" s="12" t="s">
        <v>73</v>
      </c>
      <c r="L35" s="12" t="s">
        <v>73</v>
      </c>
      <c r="M35" s="33">
        <f t="shared" ref="M35:N45" si="26">SUM(E35)</f>
        <v>0</v>
      </c>
      <c r="N35" s="33">
        <f t="shared" si="26"/>
        <v>0</v>
      </c>
      <c r="O35" s="40" t="s">
        <v>73</v>
      </c>
      <c r="P35" s="33">
        <f t="shared" ref="P35:P45" si="27">SUM(H35)</f>
        <v>0</v>
      </c>
      <c r="Q35" s="12"/>
      <c r="R35" s="12"/>
      <c r="S35" s="12" t="s">
        <v>73</v>
      </c>
      <c r="T35" s="13">
        <f t="shared" si="23"/>
        <v>0</v>
      </c>
      <c r="U35" s="12" t="s">
        <v>73</v>
      </c>
      <c r="V35" s="12" t="s">
        <v>73</v>
      </c>
      <c r="W35" s="12" t="s">
        <v>73</v>
      </c>
      <c r="X35" s="12" t="s">
        <v>73</v>
      </c>
      <c r="Y35" s="33">
        <f t="shared" ref="Y35:Z45" si="28">SUM(Q35)</f>
        <v>0</v>
      </c>
      <c r="Z35" s="33">
        <f t="shared" si="28"/>
        <v>0</v>
      </c>
      <c r="AA35" s="40" t="s">
        <v>73</v>
      </c>
      <c r="AB35" s="33">
        <f t="shared" ref="AB35:AB45" si="29">SUM(T35)</f>
        <v>0</v>
      </c>
      <c r="AC35" s="420">
        <f t="shared" ref="AC35:AD45" si="30">E35+Q35</f>
        <v>0</v>
      </c>
      <c r="AD35" s="420">
        <f t="shared" si="30"/>
        <v>0</v>
      </c>
      <c r="AE35" s="12" t="s">
        <v>73</v>
      </c>
      <c r="AF35" s="420">
        <f t="shared" ref="AF35:AF45" si="31">H35+T35</f>
        <v>0</v>
      </c>
      <c r="AG35" s="12" t="s">
        <v>73</v>
      </c>
      <c r="AH35" s="12" t="s">
        <v>73</v>
      </c>
      <c r="AI35" s="12" t="s">
        <v>73</v>
      </c>
      <c r="AJ35" s="12" t="s">
        <v>73</v>
      </c>
      <c r="AK35" s="33">
        <f t="shared" ref="AK35:AL45" si="32">SUM(AC35)</f>
        <v>0</v>
      </c>
      <c r="AL35" s="33">
        <f t="shared" si="32"/>
        <v>0</v>
      </c>
      <c r="AM35" s="40" t="s">
        <v>73</v>
      </c>
      <c r="AN35" s="33">
        <f t="shared" ref="AN35:AN45" si="33">SUM(AF35)</f>
        <v>0</v>
      </c>
    </row>
    <row r="36" spans="1:40" ht="36.75" customHeight="1">
      <c r="A36" s="419" t="s">
        <v>196</v>
      </c>
      <c r="B36" s="224" t="s">
        <v>197</v>
      </c>
      <c r="C36" s="31">
        <f t="shared" si="24"/>
        <v>27</v>
      </c>
      <c r="D36" s="439">
        <v>27921</v>
      </c>
      <c r="E36" s="12"/>
      <c r="F36" s="12"/>
      <c r="G36" s="12" t="s">
        <v>73</v>
      </c>
      <c r="H36" s="13">
        <f t="shared" si="25"/>
        <v>0</v>
      </c>
      <c r="I36" s="12" t="s">
        <v>73</v>
      </c>
      <c r="J36" s="12" t="s">
        <v>73</v>
      </c>
      <c r="K36" s="12" t="s">
        <v>73</v>
      </c>
      <c r="L36" s="12" t="s">
        <v>73</v>
      </c>
      <c r="M36" s="33">
        <f t="shared" si="26"/>
        <v>0</v>
      </c>
      <c r="N36" s="33">
        <f t="shared" si="26"/>
        <v>0</v>
      </c>
      <c r="O36" s="40" t="s">
        <v>73</v>
      </c>
      <c r="P36" s="33">
        <f t="shared" si="27"/>
        <v>0</v>
      </c>
      <c r="Q36" s="12"/>
      <c r="R36" s="12"/>
      <c r="S36" s="12" t="s">
        <v>73</v>
      </c>
      <c r="T36" s="13">
        <f t="shared" si="23"/>
        <v>0</v>
      </c>
      <c r="U36" s="12" t="s">
        <v>73</v>
      </c>
      <c r="V36" s="12" t="s">
        <v>73</v>
      </c>
      <c r="W36" s="12" t="s">
        <v>73</v>
      </c>
      <c r="X36" s="12" t="s">
        <v>73</v>
      </c>
      <c r="Y36" s="33">
        <f t="shared" si="28"/>
        <v>0</v>
      </c>
      <c r="Z36" s="33">
        <f t="shared" si="28"/>
        <v>0</v>
      </c>
      <c r="AA36" s="40" t="s">
        <v>73</v>
      </c>
      <c r="AB36" s="33">
        <f t="shared" si="29"/>
        <v>0</v>
      </c>
      <c r="AC36" s="420">
        <f t="shared" si="30"/>
        <v>0</v>
      </c>
      <c r="AD36" s="420">
        <f t="shared" si="30"/>
        <v>0</v>
      </c>
      <c r="AE36" s="12" t="s">
        <v>73</v>
      </c>
      <c r="AF36" s="420">
        <f t="shared" si="31"/>
        <v>0</v>
      </c>
      <c r="AG36" s="12" t="s">
        <v>73</v>
      </c>
      <c r="AH36" s="12" t="s">
        <v>73</v>
      </c>
      <c r="AI36" s="12" t="s">
        <v>73</v>
      </c>
      <c r="AJ36" s="12" t="s">
        <v>73</v>
      </c>
      <c r="AK36" s="33">
        <f t="shared" si="32"/>
        <v>0</v>
      </c>
      <c r="AL36" s="33">
        <f t="shared" si="32"/>
        <v>0</v>
      </c>
      <c r="AM36" s="40" t="s">
        <v>73</v>
      </c>
      <c r="AN36" s="33">
        <f t="shared" si="33"/>
        <v>0</v>
      </c>
    </row>
    <row r="37" spans="1:40" ht="36.75" customHeight="1">
      <c r="A37" s="419" t="s">
        <v>198</v>
      </c>
      <c r="B37" s="224" t="s">
        <v>199</v>
      </c>
      <c r="C37" s="31">
        <f t="shared" si="24"/>
        <v>28</v>
      </c>
      <c r="D37" s="439">
        <v>64368</v>
      </c>
      <c r="E37" s="12"/>
      <c r="F37" s="12"/>
      <c r="G37" s="12" t="s">
        <v>73</v>
      </c>
      <c r="H37" s="13">
        <f t="shared" si="25"/>
        <v>0</v>
      </c>
      <c r="I37" s="12" t="s">
        <v>73</v>
      </c>
      <c r="J37" s="12" t="s">
        <v>73</v>
      </c>
      <c r="K37" s="12" t="s">
        <v>73</v>
      </c>
      <c r="L37" s="12" t="s">
        <v>73</v>
      </c>
      <c r="M37" s="33">
        <f t="shared" si="26"/>
        <v>0</v>
      </c>
      <c r="N37" s="33">
        <f t="shared" si="26"/>
        <v>0</v>
      </c>
      <c r="O37" s="40" t="s">
        <v>73</v>
      </c>
      <c r="P37" s="33">
        <f t="shared" si="27"/>
        <v>0</v>
      </c>
      <c r="Q37" s="12"/>
      <c r="R37" s="12"/>
      <c r="S37" s="12" t="s">
        <v>73</v>
      </c>
      <c r="T37" s="13">
        <f t="shared" si="23"/>
        <v>0</v>
      </c>
      <c r="U37" s="12" t="s">
        <v>73</v>
      </c>
      <c r="V37" s="12" t="s">
        <v>73</v>
      </c>
      <c r="W37" s="12" t="s">
        <v>73</v>
      </c>
      <c r="X37" s="12" t="s">
        <v>73</v>
      </c>
      <c r="Y37" s="33">
        <f t="shared" si="28"/>
        <v>0</v>
      </c>
      <c r="Z37" s="33">
        <f t="shared" si="28"/>
        <v>0</v>
      </c>
      <c r="AA37" s="40" t="s">
        <v>73</v>
      </c>
      <c r="AB37" s="33">
        <f t="shared" si="29"/>
        <v>0</v>
      </c>
      <c r="AC37" s="420">
        <f t="shared" si="30"/>
        <v>0</v>
      </c>
      <c r="AD37" s="420">
        <f t="shared" si="30"/>
        <v>0</v>
      </c>
      <c r="AE37" s="12" t="s">
        <v>73</v>
      </c>
      <c r="AF37" s="420">
        <f t="shared" si="31"/>
        <v>0</v>
      </c>
      <c r="AG37" s="12" t="s">
        <v>73</v>
      </c>
      <c r="AH37" s="12" t="s">
        <v>73</v>
      </c>
      <c r="AI37" s="12" t="s">
        <v>73</v>
      </c>
      <c r="AJ37" s="12" t="s">
        <v>73</v>
      </c>
      <c r="AK37" s="33">
        <f t="shared" si="32"/>
        <v>0</v>
      </c>
      <c r="AL37" s="33">
        <f t="shared" si="32"/>
        <v>0</v>
      </c>
      <c r="AM37" s="40" t="s">
        <v>73</v>
      </c>
      <c r="AN37" s="33">
        <f t="shared" si="33"/>
        <v>0</v>
      </c>
    </row>
    <row r="38" spans="1:40" ht="36.75" customHeight="1">
      <c r="A38" s="419" t="s">
        <v>200</v>
      </c>
      <c r="B38" s="224" t="s">
        <v>201</v>
      </c>
      <c r="C38" s="31">
        <f t="shared" si="24"/>
        <v>29</v>
      </c>
      <c r="D38" s="439">
        <v>109767</v>
      </c>
      <c r="E38" s="12"/>
      <c r="F38" s="12"/>
      <c r="G38" s="12" t="s">
        <v>73</v>
      </c>
      <c r="H38" s="13">
        <f t="shared" si="25"/>
        <v>0</v>
      </c>
      <c r="I38" s="12" t="s">
        <v>73</v>
      </c>
      <c r="J38" s="12" t="s">
        <v>73</v>
      </c>
      <c r="K38" s="12" t="s">
        <v>73</v>
      </c>
      <c r="L38" s="12" t="s">
        <v>73</v>
      </c>
      <c r="M38" s="33">
        <f t="shared" si="26"/>
        <v>0</v>
      </c>
      <c r="N38" s="33">
        <f t="shared" si="26"/>
        <v>0</v>
      </c>
      <c r="O38" s="40" t="s">
        <v>73</v>
      </c>
      <c r="P38" s="33">
        <f t="shared" si="27"/>
        <v>0</v>
      </c>
      <c r="Q38" s="12"/>
      <c r="R38" s="12"/>
      <c r="S38" s="12" t="s">
        <v>73</v>
      </c>
      <c r="T38" s="13">
        <f t="shared" si="23"/>
        <v>0</v>
      </c>
      <c r="U38" s="12" t="s">
        <v>73</v>
      </c>
      <c r="V38" s="12" t="s">
        <v>73</v>
      </c>
      <c r="W38" s="12" t="s">
        <v>73</v>
      </c>
      <c r="X38" s="12" t="s">
        <v>73</v>
      </c>
      <c r="Y38" s="33">
        <f t="shared" si="28"/>
        <v>0</v>
      </c>
      <c r="Z38" s="33">
        <f t="shared" si="28"/>
        <v>0</v>
      </c>
      <c r="AA38" s="40" t="s">
        <v>73</v>
      </c>
      <c r="AB38" s="33">
        <f t="shared" si="29"/>
        <v>0</v>
      </c>
      <c r="AC38" s="420">
        <f t="shared" si="30"/>
        <v>0</v>
      </c>
      <c r="AD38" s="420">
        <f t="shared" si="30"/>
        <v>0</v>
      </c>
      <c r="AE38" s="12" t="s">
        <v>73</v>
      </c>
      <c r="AF38" s="420">
        <f t="shared" si="31"/>
        <v>0</v>
      </c>
      <c r="AG38" s="12" t="s">
        <v>73</v>
      </c>
      <c r="AH38" s="12" t="s">
        <v>73</v>
      </c>
      <c r="AI38" s="12" t="s">
        <v>73</v>
      </c>
      <c r="AJ38" s="12" t="s">
        <v>73</v>
      </c>
      <c r="AK38" s="33">
        <f t="shared" si="32"/>
        <v>0</v>
      </c>
      <c r="AL38" s="33">
        <f t="shared" si="32"/>
        <v>0</v>
      </c>
      <c r="AM38" s="40" t="s">
        <v>73</v>
      </c>
      <c r="AN38" s="33">
        <f t="shared" si="33"/>
        <v>0</v>
      </c>
    </row>
    <row r="39" spans="1:40" ht="60" customHeight="1">
      <c r="A39" s="419" t="s">
        <v>202</v>
      </c>
      <c r="B39" s="224" t="s">
        <v>203</v>
      </c>
      <c r="C39" s="31">
        <f t="shared" si="24"/>
        <v>30</v>
      </c>
      <c r="D39" s="439">
        <v>112253</v>
      </c>
      <c r="E39" s="12"/>
      <c r="F39" s="12"/>
      <c r="G39" s="12" t="s">
        <v>73</v>
      </c>
      <c r="H39" s="13">
        <f t="shared" si="25"/>
        <v>0</v>
      </c>
      <c r="I39" s="12" t="s">
        <v>73</v>
      </c>
      <c r="J39" s="12" t="s">
        <v>73</v>
      </c>
      <c r="K39" s="12" t="s">
        <v>73</v>
      </c>
      <c r="L39" s="12" t="s">
        <v>73</v>
      </c>
      <c r="M39" s="33">
        <f t="shared" si="26"/>
        <v>0</v>
      </c>
      <c r="N39" s="33">
        <f t="shared" si="26"/>
        <v>0</v>
      </c>
      <c r="O39" s="40" t="s">
        <v>73</v>
      </c>
      <c r="P39" s="33">
        <f t="shared" si="27"/>
        <v>0</v>
      </c>
      <c r="Q39" s="12"/>
      <c r="R39" s="12"/>
      <c r="S39" s="12" t="s">
        <v>73</v>
      </c>
      <c r="T39" s="13">
        <f t="shared" si="23"/>
        <v>0</v>
      </c>
      <c r="U39" s="12" t="s">
        <v>73</v>
      </c>
      <c r="V39" s="12" t="s">
        <v>73</v>
      </c>
      <c r="W39" s="12" t="s">
        <v>73</v>
      </c>
      <c r="X39" s="12" t="s">
        <v>73</v>
      </c>
      <c r="Y39" s="33">
        <f t="shared" si="28"/>
        <v>0</v>
      </c>
      <c r="Z39" s="33">
        <f t="shared" si="28"/>
        <v>0</v>
      </c>
      <c r="AA39" s="40" t="s">
        <v>73</v>
      </c>
      <c r="AB39" s="33">
        <f t="shared" si="29"/>
        <v>0</v>
      </c>
      <c r="AC39" s="420">
        <f t="shared" si="30"/>
        <v>0</v>
      </c>
      <c r="AD39" s="420">
        <f t="shared" si="30"/>
        <v>0</v>
      </c>
      <c r="AE39" s="12" t="s">
        <v>73</v>
      </c>
      <c r="AF39" s="420">
        <f t="shared" si="31"/>
        <v>0</v>
      </c>
      <c r="AG39" s="12" t="s">
        <v>73</v>
      </c>
      <c r="AH39" s="12" t="s">
        <v>73</v>
      </c>
      <c r="AI39" s="12" t="s">
        <v>73</v>
      </c>
      <c r="AJ39" s="12" t="s">
        <v>73</v>
      </c>
      <c r="AK39" s="33">
        <f t="shared" si="32"/>
        <v>0</v>
      </c>
      <c r="AL39" s="33">
        <f t="shared" si="32"/>
        <v>0</v>
      </c>
      <c r="AM39" s="40" t="s">
        <v>73</v>
      </c>
      <c r="AN39" s="33">
        <f t="shared" si="33"/>
        <v>0</v>
      </c>
    </row>
    <row r="40" spans="1:40" ht="51.75" customHeight="1">
      <c r="A40" s="419" t="s">
        <v>204</v>
      </c>
      <c r="B40" s="224" t="s">
        <v>205</v>
      </c>
      <c r="C40" s="31">
        <f t="shared" si="24"/>
        <v>31</v>
      </c>
      <c r="D40" s="439">
        <v>132509</v>
      </c>
      <c r="E40" s="12"/>
      <c r="F40" s="12"/>
      <c r="G40" s="12" t="s">
        <v>73</v>
      </c>
      <c r="H40" s="13">
        <f t="shared" si="25"/>
        <v>0</v>
      </c>
      <c r="I40" s="12" t="s">
        <v>73</v>
      </c>
      <c r="J40" s="12" t="s">
        <v>73</v>
      </c>
      <c r="K40" s="12" t="s">
        <v>73</v>
      </c>
      <c r="L40" s="12" t="s">
        <v>73</v>
      </c>
      <c r="M40" s="33">
        <f t="shared" si="26"/>
        <v>0</v>
      </c>
      <c r="N40" s="33">
        <f t="shared" si="26"/>
        <v>0</v>
      </c>
      <c r="O40" s="40" t="s">
        <v>73</v>
      </c>
      <c r="P40" s="33">
        <f t="shared" si="27"/>
        <v>0</v>
      </c>
      <c r="Q40" s="12"/>
      <c r="R40" s="12"/>
      <c r="S40" s="12" t="s">
        <v>73</v>
      </c>
      <c r="T40" s="13">
        <f t="shared" si="23"/>
        <v>0</v>
      </c>
      <c r="U40" s="12" t="s">
        <v>73</v>
      </c>
      <c r="V40" s="12" t="s">
        <v>73</v>
      </c>
      <c r="W40" s="12" t="s">
        <v>73</v>
      </c>
      <c r="X40" s="12" t="s">
        <v>73</v>
      </c>
      <c r="Y40" s="33">
        <f t="shared" si="28"/>
        <v>0</v>
      </c>
      <c r="Z40" s="33">
        <f t="shared" si="28"/>
        <v>0</v>
      </c>
      <c r="AA40" s="40" t="s">
        <v>73</v>
      </c>
      <c r="AB40" s="33">
        <f t="shared" si="29"/>
        <v>0</v>
      </c>
      <c r="AC40" s="420">
        <f t="shared" si="30"/>
        <v>0</v>
      </c>
      <c r="AD40" s="420">
        <f t="shared" si="30"/>
        <v>0</v>
      </c>
      <c r="AE40" s="12" t="s">
        <v>73</v>
      </c>
      <c r="AF40" s="420">
        <f t="shared" si="31"/>
        <v>0</v>
      </c>
      <c r="AG40" s="12" t="s">
        <v>73</v>
      </c>
      <c r="AH40" s="12" t="s">
        <v>73</v>
      </c>
      <c r="AI40" s="12" t="s">
        <v>73</v>
      </c>
      <c r="AJ40" s="12" t="s">
        <v>73</v>
      </c>
      <c r="AK40" s="33">
        <f t="shared" si="32"/>
        <v>0</v>
      </c>
      <c r="AL40" s="33">
        <f t="shared" si="32"/>
        <v>0</v>
      </c>
      <c r="AM40" s="40" t="s">
        <v>73</v>
      </c>
      <c r="AN40" s="33">
        <f t="shared" si="33"/>
        <v>0</v>
      </c>
    </row>
    <row r="41" spans="1:40" ht="58.5" customHeight="1">
      <c r="A41" s="419" t="s">
        <v>206</v>
      </c>
      <c r="B41" s="224" t="s">
        <v>207</v>
      </c>
      <c r="C41" s="31">
        <f t="shared" si="24"/>
        <v>32</v>
      </c>
      <c r="D41" s="439">
        <v>169382</v>
      </c>
      <c r="E41" s="12"/>
      <c r="F41" s="12"/>
      <c r="G41" s="12" t="s">
        <v>73</v>
      </c>
      <c r="H41" s="13">
        <f t="shared" si="25"/>
        <v>0</v>
      </c>
      <c r="I41" s="12" t="s">
        <v>73</v>
      </c>
      <c r="J41" s="12" t="s">
        <v>73</v>
      </c>
      <c r="K41" s="12" t="s">
        <v>73</v>
      </c>
      <c r="L41" s="12" t="s">
        <v>73</v>
      </c>
      <c r="M41" s="33">
        <f t="shared" si="26"/>
        <v>0</v>
      </c>
      <c r="N41" s="33">
        <f t="shared" si="26"/>
        <v>0</v>
      </c>
      <c r="O41" s="40" t="s">
        <v>73</v>
      </c>
      <c r="P41" s="33">
        <f t="shared" si="27"/>
        <v>0</v>
      </c>
      <c r="Q41" s="12"/>
      <c r="R41" s="12"/>
      <c r="S41" s="12" t="s">
        <v>73</v>
      </c>
      <c r="T41" s="13">
        <f t="shared" si="23"/>
        <v>0</v>
      </c>
      <c r="U41" s="12" t="s">
        <v>73</v>
      </c>
      <c r="V41" s="12" t="s">
        <v>73</v>
      </c>
      <c r="W41" s="12" t="s">
        <v>73</v>
      </c>
      <c r="X41" s="12" t="s">
        <v>73</v>
      </c>
      <c r="Y41" s="33">
        <f t="shared" si="28"/>
        <v>0</v>
      </c>
      <c r="Z41" s="33">
        <f t="shared" si="28"/>
        <v>0</v>
      </c>
      <c r="AA41" s="40" t="s">
        <v>73</v>
      </c>
      <c r="AB41" s="33">
        <f t="shared" si="29"/>
        <v>0</v>
      </c>
      <c r="AC41" s="420">
        <f t="shared" si="30"/>
        <v>0</v>
      </c>
      <c r="AD41" s="420">
        <f t="shared" si="30"/>
        <v>0</v>
      </c>
      <c r="AE41" s="12" t="s">
        <v>73</v>
      </c>
      <c r="AF41" s="420">
        <f t="shared" si="31"/>
        <v>0</v>
      </c>
      <c r="AG41" s="12" t="s">
        <v>73</v>
      </c>
      <c r="AH41" s="12" t="s">
        <v>73</v>
      </c>
      <c r="AI41" s="12" t="s">
        <v>73</v>
      </c>
      <c r="AJ41" s="12" t="s">
        <v>73</v>
      </c>
      <c r="AK41" s="33">
        <f t="shared" si="32"/>
        <v>0</v>
      </c>
      <c r="AL41" s="33">
        <f t="shared" si="32"/>
        <v>0</v>
      </c>
      <c r="AM41" s="40" t="s">
        <v>73</v>
      </c>
      <c r="AN41" s="33">
        <f t="shared" si="33"/>
        <v>0</v>
      </c>
    </row>
    <row r="42" spans="1:40" ht="48" customHeight="1">
      <c r="A42" s="419" t="s">
        <v>208</v>
      </c>
      <c r="B42" s="224" t="s">
        <v>209</v>
      </c>
      <c r="C42" s="31">
        <f t="shared" si="24"/>
        <v>33</v>
      </c>
      <c r="D42" s="439">
        <v>221392</v>
      </c>
      <c r="E42" s="12"/>
      <c r="F42" s="12"/>
      <c r="G42" s="12" t="s">
        <v>73</v>
      </c>
      <c r="H42" s="13">
        <f t="shared" si="25"/>
        <v>0</v>
      </c>
      <c r="I42" s="12" t="s">
        <v>73</v>
      </c>
      <c r="J42" s="12" t="s">
        <v>73</v>
      </c>
      <c r="K42" s="12" t="s">
        <v>73</v>
      </c>
      <c r="L42" s="12" t="s">
        <v>73</v>
      </c>
      <c r="M42" s="33">
        <f t="shared" si="26"/>
        <v>0</v>
      </c>
      <c r="N42" s="33">
        <f t="shared" si="26"/>
        <v>0</v>
      </c>
      <c r="O42" s="40" t="s">
        <v>73</v>
      </c>
      <c r="P42" s="33">
        <f t="shared" si="27"/>
        <v>0</v>
      </c>
      <c r="Q42" s="12"/>
      <c r="R42" s="12"/>
      <c r="S42" s="12" t="s">
        <v>73</v>
      </c>
      <c r="T42" s="13">
        <f t="shared" si="23"/>
        <v>0</v>
      </c>
      <c r="U42" s="12" t="s">
        <v>73</v>
      </c>
      <c r="V42" s="12" t="s">
        <v>73</v>
      </c>
      <c r="W42" s="12" t="s">
        <v>73</v>
      </c>
      <c r="X42" s="12" t="s">
        <v>73</v>
      </c>
      <c r="Y42" s="33">
        <f t="shared" si="28"/>
        <v>0</v>
      </c>
      <c r="Z42" s="33">
        <f t="shared" si="28"/>
        <v>0</v>
      </c>
      <c r="AA42" s="40" t="s">
        <v>73</v>
      </c>
      <c r="AB42" s="33">
        <f t="shared" si="29"/>
        <v>0</v>
      </c>
      <c r="AC42" s="420">
        <f t="shared" si="30"/>
        <v>0</v>
      </c>
      <c r="AD42" s="420">
        <f t="shared" si="30"/>
        <v>0</v>
      </c>
      <c r="AE42" s="12" t="s">
        <v>73</v>
      </c>
      <c r="AF42" s="420">
        <f t="shared" si="31"/>
        <v>0</v>
      </c>
      <c r="AG42" s="12" t="s">
        <v>73</v>
      </c>
      <c r="AH42" s="12" t="s">
        <v>73</v>
      </c>
      <c r="AI42" s="12" t="s">
        <v>73</v>
      </c>
      <c r="AJ42" s="12" t="s">
        <v>73</v>
      </c>
      <c r="AK42" s="33">
        <f t="shared" si="32"/>
        <v>0</v>
      </c>
      <c r="AL42" s="33">
        <f t="shared" si="32"/>
        <v>0</v>
      </c>
      <c r="AM42" s="40" t="s">
        <v>73</v>
      </c>
      <c r="AN42" s="33">
        <f t="shared" si="33"/>
        <v>0</v>
      </c>
    </row>
    <row r="43" spans="1:40" ht="54.75" customHeight="1">
      <c r="A43" s="419" t="s">
        <v>210</v>
      </c>
      <c r="B43" s="224" t="s">
        <v>211</v>
      </c>
      <c r="C43" s="31">
        <f t="shared" si="24"/>
        <v>34</v>
      </c>
      <c r="D43" s="439">
        <v>377548</v>
      </c>
      <c r="E43" s="12"/>
      <c r="F43" s="12"/>
      <c r="G43" s="12" t="s">
        <v>73</v>
      </c>
      <c r="H43" s="13">
        <f t="shared" si="25"/>
        <v>0</v>
      </c>
      <c r="I43" s="12" t="s">
        <v>73</v>
      </c>
      <c r="J43" s="12" t="s">
        <v>73</v>
      </c>
      <c r="K43" s="12" t="s">
        <v>73</v>
      </c>
      <c r="L43" s="12" t="s">
        <v>73</v>
      </c>
      <c r="M43" s="33">
        <f t="shared" si="26"/>
        <v>0</v>
      </c>
      <c r="N43" s="33">
        <f t="shared" si="26"/>
        <v>0</v>
      </c>
      <c r="O43" s="40" t="s">
        <v>73</v>
      </c>
      <c r="P43" s="33">
        <f t="shared" si="27"/>
        <v>0</v>
      </c>
      <c r="Q43" s="12"/>
      <c r="R43" s="12"/>
      <c r="S43" s="12" t="s">
        <v>73</v>
      </c>
      <c r="T43" s="13">
        <f t="shared" si="23"/>
        <v>0</v>
      </c>
      <c r="U43" s="12" t="s">
        <v>73</v>
      </c>
      <c r="V43" s="12" t="s">
        <v>73</v>
      </c>
      <c r="W43" s="12" t="s">
        <v>73</v>
      </c>
      <c r="X43" s="12" t="s">
        <v>73</v>
      </c>
      <c r="Y43" s="33">
        <f t="shared" si="28"/>
        <v>0</v>
      </c>
      <c r="Z43" s="33">
        <f t="shared" si="28"/>
        <v>0</v>
      </c>
      <c r="AA43" s="40" t="s">
        <v>73</v>
      </c>
      <c r="AB43" s="33">
        <f t="shared" si="29"/>
        <v>0</v>
      </c>
      <c r="AC43" s="420">
        <f t="shared" si="30"/>
        <v>0</v>
      </c>
      <c r="AD43" s="420">
        <f t="shared" si="30"/>
        <v>0</v>
      </c>
      <c r="AE43" s="12" t="s">
        <v>73</v>
      </c>
      <c r="AF43" s="420">
        <f t="shared" si="31"/>
        <v>0</v>
      </c>
      <c r="AG43" s="12" t="s">
        <v>73</v>
      </c>
      <c r="AH43" s="12" t="s">
        <v>73</v>
      </c>
      <c r="AI43" s="12" t="s">
        <v>73</v>
      </c>
      <c r="AJ43" s="12" t="s">
        <v>73</v>
      </c>
      <c r="AK43" s="33">
        <f t="shared" si="32"/>
        <v>0</v>
      </c>
      <c r="AL43" s="33">
        <f t="shared" si="32"/>
        <v>0</v>
      </c>
      <c r="AM43" s="40" t="s">
        <v>73</v>
      </c>
      <c r="AN43" s="33">
        <f t="shared" si="33"/>
        <v>0</v>
      </c>
    </row>
    <row r="44" spans="1:40" ht="53.25" customHeight="1">
      <c r="A44" s="419" t="s">
        <v>212</v>
      </c>
      <c r="B44" s="224" t="s">
        <v>213</v>
      </c>
      <c r="C44" s="31">
        <f t="shared" si="24"/>
        <v>35</v>
      </c>
      <c r="D44" s="439">
        <v>395031</v>
      </c>
      <c r="E44" s="12"/>
      <c r="F44" s="12"/>
      <c r="G44" s="12" t="s">
        <v>73</v>
      </c>
      <c r="H44" s="13">
        <f t="shared" si="25"/>
        <v>0</v>
      </c>
      <c r="I44" s="12" t="s">
        <v>73</v>
      </c>
      <c r="J44" s="12" t="s">
        <v>73</v>
      </c>
      <c r="K44" s="12" t="s">
        <v>73</v>
      </c>
      <c r="L44" s="12" t="s">
        <v>73</v>
      </c>
      <c r="M44" s="33">
        <f t="shared" si="26"/>
        <v>0</v>
      </c>
      <c r="N44" s="33">
        <f t="shared" si="26"/>
        <v>0</v>
      </c>
      <c r="O44" s="40" t="s">
        <v>73</v>
      </c>
      <c r="P44" s="33">
        <f t="shared" si="27"/>
        <v>0</v>
      </c>
      <c r="Q44" s="12"/>
      <c r="R44" s="12"/>
      <c r="S44" s="12" t="s">
        <v>73</v>
      </c>
      <c r="T44" s="13">
        <f t="shared" si="23"/>
        <v>0</v>
      </c>
      <c r="U44" s="12" t="s">
        <v>73</v>
      </c>
      <c r="V44" s="12" t="s">
        <v>73</v>
      </c>
      <c r="W44" s="12" t="s">
        <v>73</v>
      </c>
      <c r="X44" s="12" t="s">
        <v>73</v>
      </c>
      <c r="Y44" s="33">
        <f t="shared" si="28"/>
        <v>0</v>
      </c>
      <c r="Z44" s="33">
        <f t="shared" si="28"/>
        <v>0</v>
      </c>
      <c r="AA44" s="40" t="s">
        <v>73</v>
      </c>
      <c r="AB44" s="33">
        <f t="shared" si="29"/>
        <v>0</v>
      </c>
      <c r="AC44" s="420">
        <f t="shared" si="30"/>
        <v>0</v>
      </c>
      <c r="AD44" s="420">
        <f t="shared" si="30"/>
        <v>0</v>
      </c>
      <c r="AE44" s="12" t="s">
        <v>73</v>
      </c>
      <c r="AF44" s="420">
        <f t="shared" si="31"/>
        <v>0</v>
      </c>
      <c r="AG44" s="12" t="s">
        <v>73</v>
      </c>
      <c r="AH44" s="12" t="s">
        <v>73</v>
      </c>
      <c r="AI44" s="12" t="s">
        <v>73</v>
      </c>
      <c r="AJ44" s="12" t="s">
        <v>73</v>
      </c>
      <c r="AK44" s="33">
        <f t="shared" si="32"/>
        <v>0</v>
      </c>
      <c r="AL44" s="33">
        <f t="shared" si="32"/>
        <v>0</v>
      </c>
      <c r="AM44" s="40" t="s">
        <v>73</v>
      </c>
      <c r="AN44" s="33">
        <f t="shared" si="33"/>
        <v>0</v>
      </c>
    </row>
    <row r="45" spans="1:40" ht="53.25" customHeight="1">
      <c r="A45" s="419" t="s">
        <v>214</v>
      </c>
      <c r="B45" s="224" t="s">
        <v>215</v>
      </c>
      <c r="C45" s="31">
        <f t="shared" si="24"/>
        <v>36</v>
      </c>
      <c r="D45" s="439">
        <v>436169</v>
      </c>
      <c r="E45" s="12"/>
      <c r="F45" s="12"/>
      <c r="G45" s="12" t="s">
        <v>73</v>
      </c>
      <c r="H45" s="13">
        <f t="shared" si="25"/>
        <v>0</v>
      </c>
      <c r="I45" s="12" t="s">
        <v>73</v>
      </c>
      <c r="J45" s="12" t="s">
        <v>73</v>
      </c>
      <c r="K45" s="12" t="s">
        <v>73</v>
      </c>
      <c r="L45" s="12" t="s">
        <v>73</v>
      </c>
      <c r="M45" s="33">
        <f t="shared" si="26"/>
        <v>0</v>
      </c>
      <c r="N45" s="33">
        <f t="shared" si="26"/>
        <v>0</v>
      </c>
      <c r="O45" s="40" t="s">
        <v>73</v>
      </c>
      <c r="P45" s="33">
        <f t="shared" si="27"/>
        <v>0</v>
      </c>
      <c r="Q45" s="12"/>
      <c r="R45" s="12"/>
      <c r="S45" s="12" t="s">
        <v>73</v>
      </c>
      <c r="T45" s="13">
        <f t="shared" si="23"/>
        <v>0</v>
      </c>
      <c r="U45" s="12" t="s">
        <v>73</v>
      </c>
      <c r="V45" s="12" t="s">
        <v>73</v>
      </c>
      <c r="W45" s="12" t="s">
        <v>73</v>
      </c>
      <c r="X45" s="12" t="s">
        <v>73</v>
      </c>
      <c r="Y45" s="33">
        <f t="shared" si="28"/>
        <v>0</v>
      </c>
      <c r="Z45" s="33">
        <f t="shared" si="28"/>
        <v>0</v>
      </c>
      <c r="AA45" s="40" t="s">
        <v>73</v>
      </c>
      <c r="AB45" s="33">
        <f t="shared" si="29"/>
        <v>0</v>
      </c>
      <c r="AC45" s="420">
        <f t="shared" si="30"/>
        <v>0</v>
      </c>
      <c r="AD45" s="420">
        <f t="shared" si="30"/>
        <v>0</v>
      </c>
      <c r="AE45" s="12" t="s">
        <v>73</v>
      </c>
      <c r="AF45" s="420">
        <f t="shared" si="31"/>
        <v>0</v>
      </c>
      <c r="AG45" s="12" t="s">
        <v>73</v>
      </c>
      <c r="AH45" s="12" t="s">
        <v>73</v>
      </c>
      <c r="AI45" s="12" t="s">
        <v>73</v>
      </c>
      <c r="AJ45" s="12" t="s">
        <v>73</v>
      </c>
      <c r="AK45" s="33">
        <f t="shared" si="32"/>
        <v>0</v>
      </c>
      <c r="AL45" s="33">
        <f t="shared" si="32"/>
        <v>0</v>
      </c>
      <c r="AM45" s="40" t="s">
        <v>73</v>
      </c>
      <c r="AN45" s="33">
        <f t="shared" si="33"/>
        <v>0</v>
      </c>
    </row>
    <row r="46" spans="1:40" ht="60" customHeight="1">
      <c r="A46" s="419" t="s">
        <v>216</v>
      </c>
      <c r="B46" s="224" t="s">
        <v>217</v>
      </c>
      <c r="C46" s="31">
        <f t="shared" si="24"/>
        <v>37</v>
      </c>
      <c r="D46" s="439">
        <v>484123</v>
      </c>
      <c r="E46" s="12"/>
      <c r="F46" s="12"/>
      <c r="G46" s="12" t="s">
        <v>73</v>
      </c>
      <c r="H46" s="13">
        <f>ROUND(D46*E46,0)</f>
        <v>0</v>
      </c>
      <c r="I46" s="12" t="s">
        <v>73</v>
      </c>
      <c r="J46" s="12" t="s">
        <v>73</v>
      </c>
      <c r="K46" s="12" t="s">
        <v>73</v>
      </c>
      <c r="L46" s="12" t="s">
        <v>73</v>
      </c>
      <c r="M46" s="33">
        <f t="shared" ref="M46:M57" si="34">SUM(E46)</f>
        <v>0</v>
      </c>
      <c r="N46" s="33">
        <f t="shared" ref="N46:N57" si="35">SUM(F46)</f>
        <v>0</v>
      </c>
      <c r="O46" s="40" t="s">
        <v>73</v>
      </c>
      <c r="P46" s="33">
        <f t="shared" ref="P46:P57" si="36">SUM(H46)</f>
        <v>0</v>
      </c>
      <c r="Q46" s="12"/>
      <c r="R46" s="12"/>
      <c r="S46" s="12" t="s">
        <v>73</v>
      </c>
      <c r="T46" s="13">
        <f t="shared" si="23"/>
        <v>0</v>
      </c>
      <c r="U46" s="12" t="s">
        <v>73</v>
      </c>
      <c r="V46" s="12" t="s">
        <v>73</v>
      </c>
      <c r="W46" s="12" t="s">
        <v>73</v>
      </c>
      <c r="X46" s="12" t="s">
        <v>73</v>
      </c>
      <c r="Y46" s="33">
        <f t="shared" ref="Y46:Y57" si="37">SUM(Q46)</f>
        <v>0</v>
      </c>
      <c r="Z46" s="33">
        <f t="shared" ref="Z46:Z57" si="38">SUM(R46)</f>
        <v>0</v>
      </c>
      <c r="AA46" s="40" t="s">
        <v>73</v>
      </c>
      <c r="AB46" s="33">
        <f t="shared" ref="AB46:AB57" si="39">SUM(T46)</f>
        <v>0</v>
      </c>
      <c r="AC46" s="420">
        <f t="shared" ref="AC46:AC57" si="40">E46+Q46</f>
        <v>0</v>
      </c>
      <c r="AD46" s="420">
        <f t="shared" ref="AD46:AD57" si="41">F46+R46</f>
        <v>0</v>
      </c>
      <c r="AE46" s="12" t="s">
        <v>73</v>
      </c>
      <c r="AF46" s="420">
        <f t="shared" ref="AF46:AF57" si="42">H46+T46</f>
        <v>0</v>
      </c>
      <c r="AG46" s="12" t="s">
        <v>73</v>
      </c>
      <c r="AH46" s="12" t="s">
        <v>73</v>
      </c>
      <c r="AI46" s="12" t="s">
        <v>73</v>
      </c>
      <c r="AJ46" s="12" t="s">
        <v>73</v>
      </c>
      <c r="AK46" s="33">
        <f t="shared" ref="AK46:AK57" si="43">SUM(AC46)</f>
        <v>0</v>
      </c>
      <c r="AL46" s="33">
        <f t="shared" ref="AL46:AL57" si="44">SUM(AD46)</f>
        <v>0</v>
      </c>
      <c r="AM46" s="40" t="s">
        <v>73</v>
      </c>
      <c r="AN46" s="33">
        <f t="shared" ref="AN46:AN57" si="45">SUM(AF46)</f>
        <v>0</v>
      </c>
    </row>
    <row r="47" spans="1:40" ht="31.5" customHeight="1">
      <c r="A47" s="419" t="s">
        <v>287</v>
      </c>
      <c r="B47" s="250" t="s">
        <v>288</v>
      </c>
      <c r="C47" s="31">
        <f t="shared" si="24"/>
        <v>38</v>
      </c>
      <c r="D47" s="439">
        <v>59353</v>
      </c>
      <c r="E47" s="12"/>
      <c r="F47" s="12"/>
      <c r="G47" s="12" t="s">
        <v>73</v>
      </c>
      <c r="H47" s="13">
        <f>ROUND(D47*E47,0)</f>
        <v>0</v>
      </c>
      <c r="I47" s="12" t="s">
        <v>73</v>
      </c>
      <c r="J47" s="12" t="s">
        <v>73</v>
      </c>
      <c r="K47" s="12" t="s">
        <v>73</v>
      </c>
      <c r="L47" s="12" t="s">
        <v>73</v>
      </c>
      <c r="M47" s="33">
        <f t="shared" si="34"/>
        <v>0</v>
      </c>
      <c r="N47" s="33">
        <f t="shared" si="35"/>
        <v>0</v>
      </c>
      <c r="O47" s="40" t="s">
        <v>73</v>
      </c>
      <c r="P47" s="33">
        <f t="shared" si="36"/>
        <v>0</v>
      </c>
      <c r="Q47" s="12"/>
      <c r="R47" s="12"/>
      <c r="S47" s="12" t="s">
        <v>73</v>
      </c>
      <c r="T47" s="13">
        <f t="shared" si="23"/>
        <v>0</v>
      </c>
      <c r="U47" s="12" t="s">
        <v>73</v>
      </c>
      <c r="V47" s="12" t="s">
        <v>73</v>
      </c>
      <c r="W47" s="12" t="s">
        <v>73</v>
      </c>
      <c r="X47" s="12" t="s">
        <v>73</v>
      </c>
      <c r="Y47" s="33">
        <f t="shared" si="37"/>
        <v>0</v>
      </c>
      <c r="Z47" s="33">
        <f t="shared" si="38"/>
        <v>0</v>
      </c>
      <c r="AA47" s="40" t="s">
        <v>73</v>
      </c>
      <c r="AB47" s="33">
        <f t="shared" si="39"/>
        <v>0</v>
      </c>
      <c r="AC47" s="420">
        <f t="shared" si="40"/>
        <v>0</v>
      </c>
      <c r="AD47" s="420">
        <f t="shared" si="41"/>
        <v>0</v>
      </c>
      <c r="AE47" s="12" t="s">
        <v>73</v>
      </c>
      <c r="AF47" s="420">
        <f t="shared" si="42"/>
        <v>0</v>
      </c>
      <c r="AG47" s="12" t="s">
        <v>73</v>
      </c>
      <c r="AH47" s="12" t="s">
        <v>73</v>
      </c>
      <c r="AI47" s="12" t="s">
        <v>73</v>
      </c>
      <c r="AJ47" s="12" t="s">
        <v>73</v>
      </c>
      <c r="AK47" s="33">
        <f t="shared" si="43"/>
        <v>0</v>
      </c>
      <c r="AL47" s="33">
        <f t="shared" si="44"/>
        <v>0</v>
      </c>
      <c r="AM47" s="40" t="s">
        <v>73</v>
      </c>
      <c r="AN47" s="33">
        <f t="shared" si="45"/>
        <v>0</v>
      </c>
    </row>
    <row r="48" spans="1:40" ht="52.5" customHeight="1">
      <c r="A48" s="419" t="s">
        <v>764</v>
      </c>
      <c r="B48" s="197" t="s">
        <v>660</v>
      </c>
      <c r="C48" s="31">
        <f t="shared" si="24"/>
        <v>39</v>
      </c>
      <c r="D48" s="439"/>
      <c r="E48" s="428">
        <f>E49+E50+E51+E52+E53</f>
        <v>0</v>
      </c>
      <c r="F48" s="428">
        <f>F49+F50+F51+F52+F53</f>
        <v>0</v>
      </c>
      <c r="G48" s="428" t="s">
        <v>73</v>
      </c>
      <c r="H48" s="428">
        <f>H49+H50+H51+H52+H53</f>
        <v>0</v>
      </c>
      <c r="I48" s="428" t="s">
        <v>73</v>
      </c>
      <c r="J48" s="428" t="s">
        <v>73</v>
      </c>
      <c r="K48" s="428" t="s">
        <v>73</v>
      </c>
      <c r="L48" s="428" t="s">
        <v>73</v>
      </c>
      <c r="M48" s="429">
        <f t="shared" si="34"/>
        <v>0</v>
      </c>
      <c r="N48" s="429">
        <f t="shared" si="35"/>
        <v>0</v>
      </c>
      <c r="O48" s="430" t="s">
        <v>73</v>
      </c>
      <c r="P48" s="429">
        <f t="shared" si="36"/>
        <v>0</v>
      </c>
      <c r="Q48" s="428">
        <f>Q49+Q50+Q51+Q52+Q53</f>
        <v>0</v>
      </c>
      <c r="R48" s="428">
        <f>R49+R50+R51+R52+R53</f>
        <v>0</v>
      </c>
      <c r="S48" s="428" t="s">
        <v>73</v>
      </c>
      <c r="T48" s="428">
        <f>T49+T50+T51+T52+T53</f>
        <v>0</v>
      </c>
      <c r="U48" s="428" t="s">
        <v>73</v>
      </c>
      <c r="V48" s="428" t="s">
        <v>73</v>
      </c>
      <c r="W48" s="428" t="s">
        <v>73</v>
      </c>
      <c r="X48" s="428" t="s">
        <v>73</v>
      </c>
      <c r="Y48" s="429">
        <f t="shared" si="37"/>
        <v>0</v>
      </c>
      <c r="Z48" s="429">
        <f t="shared" si="38"/>
        <v>0</v>
      </c>
      <c r="AA48" s="430" t="s">
        <v>73</v>
      </c>
      <c r="AB48" s="429">
        <f t="shared" si="39"/>
        <v>0</v>
      </c>
      <c r="AC48" s="431">
        <f t="shared" si="40"/>
        <v>0</v>
      </c>
      <c r="AD48" s="431">
        <f t="shared" si="41"/>
        <v>0</v>
      </c>
      <c r="AE48" s="428" t="s">
        <v>73</v>
      </c>
      <c r="AF48" s="431">
        <f t="shared" si="42"/>
        <v>0</v>
      </c>
      <c r="AG48" s="428" t="s">
        <v>73</v>
      </c>
      <c r="AH48" s="428" t="s">
        <v>73</v>
      </c>
      <c r="AI48" s="428" t="s">
        <v>73</v>
      </c>
      <c r="AJ48" s="428" t="s">
        <v>73</v>
      </c>
      <c r="AK48" s="429">
        <f t="shared" si="43"/>
        <v>0</v>
      </c>
      <c r="AL48" s="429">
        <f t="shared" si="44"/>
        <v>0</v>
      </c>
      <c r="AM48" s="430" t="s">
        <v>73</v>
      </c>
      <c r="AN48" s="429">
        <f t="shared" si="45"/>
        <v>0</v>
      </c>
    </row>
    <row r="49" spans="1:40" ht="52.5" customHeight="1">
      <c r="A49" s="419" t="s">
        <v>860</v>
      </c>
      <c r="B49" s="196" t="s">
        <v>861</v>
      </c>
      <c r="C49" s="31">
        <f t="shared" si="24"/>
        <v>40</v>
      </c>
      <c r="D49" s="441">
        <v>6172</v>
      </c>
      <c r="E49" s="423"/>
      <c r="F49" s="423"/>
      <c r="G49" s="423" t="s">
        <v>73</v>
      </c>
      <c r="H49" s="424">
        <f>ROUND(D49*E49,0)</f>
        <v>0</v>
      </c>
      <c r="I49" s="423" t="s">
        <v>73</v>
      </c>
      <c r="J49" s="423" t="s">
        <v>73</v>
      </c>
      <c r="K49" s="423" t="s">
        <v>73</v>
      </c>
      <c r="L49" s="423" t="s">
        <v>73</v>
      </c>
      <c r="M49" s="425">
        <f t="shared" si="34"/>
        <v>0</v>
      </c>
      <c r="N49" s="425">
        <f t="shared" si="35"/>
        <v>0</v>
      </c>
      <c r="O49" s="426" t="s">
        <v>73</v>
      </c>
      <c r="P49" s="425">
        <f t="shared" si="36"/>
        <v>0</v>
      </c>
      <c r="Q49" s="423"/>
      <c r="R49" s="423"/>
      <c r="S49" s="423" t="s">
        <v>73</v>
      </c>
      <c r="T49" s="424">
        <f>ROUND(D49*Q49,0)</f>
        <v>0</v>
      </c>
      <c r="U49" s="423" t="s">
        <v>73</v>
      </c>
      <c r="V49" s="423" t="s">
        <v>73</v>
      </c>
      <c r="W49" s="423" t="s">
        <v>73</v>
      </c>
      <c r="X49" s="423" t="s">
        <v>73</v>
      </c>
      <c r="Y49" s="425">
        <f t="shared" si="37"/>
        <v>0</v>
      </c>
      <c r="Z49" s="425">
        <f t="shared" si="38"/>
        <v>0</v>
      </c>
      <c r="AA49" s="426" t="s">
        <v>73</v>
      </c>
      <c r="AB49" s="425">
        <f t="shared" si="39"/>
        <v>0</v>
      </c>
      <c r="AC49" s="427">
        <f t="shared" si="40"/>
        <v>0</v>
      </c>
      <c r="AD49" s="427">
        <f t="shared" si="41"/>
        <v>0</v>
      </c>
      <c r="AE49" s="423" t="s">
        <v>73</v>
      </c>
      <c r="AF49" s="427">
        <f t="shared" si="42"/>
        <v>0</v>
      </c>
      <c r="AG49" s="423" t="s">
        <v>73</v>
      </c>
      <c r="AH49" s="423" t="s">
        <v>73</v>
      </c>
      <c r="AI49" s="423" t="s">
        <v>73</v>
      </c>
      <c r="AJ49" s="423" t="s">
        <v>73</v>
      </c>
      <c r="AK49" s="425">
        <f t="shared" si="43"/>
        <v>0</v>
      </c>
      <c r="AL49" s="425">
        <f t="shared" si="44"/>
        <v>0</v>
      </c>
      <c r="AM49" s="426" t="s">
        <v>73</v>
      </c>
      <c r="AN49" s="425">
        <f t="shared" si="45"/>
        <v>0</v>
      </c>
    </row>
    <row r="50" spans="1:40" ht="52.5" customHeight="1">
      <c r="A50" s="419" t="s">
        <v>862</v>
      </c>
      <c r="B50" s="196" t="s">
        <v>863</v>
      </c>
      <c r="C50" s="31">
        <f t="shared" si="24"/>
        <v>41</v>
      </c>
      <c r="D50" s="441">
        <v>9282</v>
      </c>
      <c r="E50" s="423"/>
      <c r="F50" s="423"/>
      <c r="G50" s="423" t="s">
        <v>73</v>
      </c>
      <c r="H50" s="424">
        <f>ROUND(D50*E50,0)</f>
        <v>0</v>
      </c>
      <c r="I50" s="423" t="s">
        <v>73</v>
      </c>
      <c r="J50" s="423" t="s">
        <v>73</v>
      </c>
      <c r="K50" s="423" t="s">
        <v>73</v>
      </c>
      <c r="L50" s="423" t="s">
        <v>73</v>
      </c>
      <c r="M50" s="425">
        <f t="shared" si="34"/>
        <v>0</v>
      </c>
      <c r="N50" s="425">
        <f t="shared" si="35"/>
        <v>0</v>
      </c>
      <c r="O50" s="426" t="s">
        <v>73</v>
      </c>
      <c r="P50" s="425">
        <f t="shared" si="36"/>
        <v>0</v>
      </c>
      <c r="Q50" s="423"/>
      <c r="R50" s="423"/>
      <c r="S50" s="423" t="s">
        <v>73</v>
      </c>
      <c r="T50" s="424">
        <f>ROUND(D50*Q50,0)</f>
        <v>0</v>
      </c>
      <c r="U50" s="423" t="s">
        <v>73</v>
      </c>
      <c r="V50" s="423" t="s">
        <v>73</v>
      </c>
      <c r="W50" s="423" t="s">
        <v>73</v>
      </c>
      <c r="X50" s="423" t="s">
        <v>73</v>
      </c>
      <c r="Y50" s="425">
        <f t="shared" si="37"/>
        <v>0</v>
      </c>
      <c r="Z50" s="425">
        <f t="shared" si="38"/>
        <v>0</v>
      </c>
      <c r="AA50" s="426" t="s">
        <v>73</v>
      </c>
      <c r="AB50" s="425">
        <f t="shared" si="39"/>
        <v>0</v>
      </c>
      <c r="AC50" s="427">
        <f t="shared" si="40"/>
        <v>0</v>
      </c>
      <c r="AD50" s="427">
        <f t="shared" si="41"/>
        <v>0</v>
      </c>
      <c r="AE50" s="423" t="s">
        <v>73</v>
      </c>
      <c r="AF50" s="427">
        <f t="shared" si="42"/>
        <v>0</v>
      </c>
      <c r="AG50" s="423" t="s">
        <v>73</v>
      </c>
      <c r="AH50" s="423" t="s">
        <v>73</v>
      </c>
      <c r="AI50" s="423" t="s">
        <v>73</v>
      </c>
      <c r="AJ50" s="423" t="s">
        <v>73</v>
      </c>
      <c r="AK50" s="425">
        <f t="shared" si="43"/>
        <v>0</v>
      </c>
      <c r="AL50" s="425">
        <f t="shared" si="44"/>
        <v>0</v>
      </c>
      <c r="AM50" s="426" t="s">
        <v>73</v>
      </c>
      <c r="AN50" s="425">
        <f t="shared" si="45"/>
        <v>0</v>
      </c>
    </row>
    <row r="51" spans="1:40" ht="52.5" customHeight="1">
      <c r="A51" s="419" t="s">
        <v>864</v>
      </c>
      <c r="B51" s="196" t="s">
        <v>865</v>
      </c>
      <c r="C51" s="31">
        <f t="shared" si="24"/>
        <v>42</v>
      </c>
      <c r="D51" s="441">
        <v>11419</v>
      </c>
      <c r="E51" s="423"/>
      <c r="F51" s="423"/>
      <c r="G51" s="423" t="s">
        <v>73</v>
      </c>
      <c r="H51" s="424">
        <f>ROUND(D51*E51,0)</f>
        <v>0</v>
      </c>
      <c r="I51" s="423" t="s">
        <v>73</v>
      </c>
      <c r="J51" s="423" t="s">
        <v>73</v>
      </c>
      <c r="K51" s="423" t="s">
        <v>73</v>
      </c>
      <c r="L51" s="423" t="s">
        <v>73</v>
      </c>
      <c r="M51" s="425">
        <f t="shared" si="34"/>
        <v>0</v>
      </c>
      <c r="N51" s="425">
        <f t="shared" si="35"/>
        <v>0</v>
      </c>
      <c r="O51" s="426" t="s">
        <v>73</v>
      </c>
      <c r="P51" s="425">
        <f t="shared" si="36"/>
        <v>0</v>
      </c>
      <c r="Q51" s="423"/>
      <c r="R51" s="423"/>
      <c r="S51" s="423" t="s">
        <v>73</v>
      </c>
      <c r="T51" s="424">
        <f>ROUND(D51*Q51,0)</f>
        <v>0</v>
      </c>
      <c r="U51" s="423" t="s">
        <v>73</v>
      </c>
      <c r="V51" s="423" t="s">
        <v>73</v>
      </c>
      <c r="W51" s="423" t="s">
        <v>73</v>
      </c>
      <c r="X51" s="423" t="s">
        <v>73</v>
      </c>
      <c r="Y51" s="425">
        <f t="shared" si="37"/>
        <v>0</v>
      </c>
      <c r="Z51" s="425">
        <f t="shared" si="38"/>
        <v>0</v>
      </c>
      <c r="AA51" s="426" t="s">
        <v>73</v>
      </c>
      <c r="AB51" s="425">
        <f t="shared" si="39"/>
        <v>0</v>
      </c>
      <c r="AC51" s="427">
        <f t="shared" si="40"/>
        <v>0</v>
      </c>
      <c r="AD51" s="427">
        <f t="shared" si="41"/>
        <v>0</v>
      </c>
      <c r="AE51" s="423" t="s">
        <v>73</v>
      </c>
      <c r="AF51" s="427">
        <f t="shared" si="42"/>
        <v>0</v>
      </c>
      <c r="AG51" s="423" t="s">
        <v>73</v>
      </c>
      <c r="AH51" s="423" t="s">
        <v>73</v>
      </c>
      <c r="AI51" s="423" t="s">
        <v>73</v>
      </c>
      <c r="AJ51" s="423" t="s">
        <v>73</v>
      </c>
      <c r="AK51" s="425">
        <f t="shared" si="43"/>
        <v>0</v>
      </c>
      <c r="AL51" s="425">
        <f t="shared" si="44"/>
        <v>0</v>
      </c>
      <c r="AM51" s="426" t="s">
        <v>73</v>
      </c>
      <c r="AN51" s="425">
        <f t="shared" si="45"/>
        <v>0</v>
      </c>
    </row>
    <row r="52" spans="1:40" ht="52.5" customHeight="1">
      <c r="A52" s="419" t="s">
        <v>866</v>
      </c>
      <c r="B52" s="196" t="s">
        <v>867</v>
      </c>
      <c r="C52" s="31">
        <f t="shared" si="24"/>
        <v>43</v>
      </c>
      <c r="D52" s="441">
        <v>15883</v>
      </c>
      <c r="E52" s="423"/>
      <c r="F52" s="423"/>
      <c r="G52" s="423" t="s">
        <v>73</v>
      </c>
      <c r="H52" s="424">
        <f>ROUND(D52*E52,0)</f>
        <v>0</v>
      </c>
      <c r="I52" s="423" t="s">
        <v>73</v>
      </c>
      <c r="J52" s="423" t="s">
        <v>73</v>
      </c>
      <c r="K52" s="423" t="s">
        <v>73</v>
      </c>
      <c r="L52" s="423" t="s">
        <v>73</v>
      </c>
      <c r="M52" s="425">
        <f t="shared" si="34"/>
        <v>0</v>
      </c>
      <c r="N52" s="425">
        <f t="shared" si="35"/>
        <v>0</v>
      </c>
      <c r="O52" s="426" t="s">
        <v>73</v>
      </c>
      <c r="P52" s="425">
        <f t="shared" si="36"/>
        <v>0</v>
      </c>
      <c r="Q52" s="423"/>
      <c r="R52" s="423"/>
      <c r="S52" s="423" t="s">
        <v>73</v>
      </c>
      <c r="T52" s="424">
        <f>ROUND(D52*Q52,0)</f>
        <v>0</v>
      </c>
      <c r="U52" s="423" t="s">
        <v>73</v>
      </c>
      <c r="V52" s="423" t="s">
        <v>73</v>
      </c>
      <c r="W52" s="423" t="s">
        <v>73</v>
      </c>
      <c r="X52" s="423" t="s">
        <v>73</v>
      </c>
      <c r="Y52" s="425">
        <f t="shared" si="37"/>
        <v>0</v>
      </c>
      <c r="Z52" s="425">
        <f t="shared" si="38"/>
        <v>0</v>
      </c>
      <c r="AA52" s="426" t="s">
        <v>73</v>
      </c>
      <c r="AB52" s="425">
        <f t="shared" si="39"/>
        <v>0</v>
      </c>
      <c r="AC52" s="427">
        <f t="shared" si="40"/>
        <v>0</v>
      </c>
      <c r="AD52" s="427">
        <f t="shared" si="41"/>
        <v>0</v>
      </c>
      <c r="AE52" s="423" t="s">
        <v>73</v>
      </c>
      <c r="AF52" s="427">
        <f t="shared" si="42"/>
        <v>0</v>
      </c>
      <c r="AG52" s="423" t="s">
        <v>73</v>
      </c>
      <c r="AH52" s="423" t="s">
        <v>73</v>
      </c>
      <c r="AI52" s="423" t="s">
        <v>73</v>
      </c>
      <c r="AJ52" s="423" t="s">
        <v>73</v>
      </c>
      <c r="AK52" s="425">
        <f t="shared" si="43"/>
        <v>0</v>
      </c>
      <c r="AL52" s="425">
        <f t="shared" si="44"/>
        <v>0</v>
      </c>
      <c r="AM52" s="426" t="s">
        <v>73</v>
      </c>
      <c r="AN52" s="425">
        <f t="shared" si="45"/>
        <v>0</v>
      </c>
    </row>
    <row r="53" spans="1:40" ht="52.5" customHeight="1">
      <c r="A53" s="419" t="s">
        <v>868</v>
      </c>
      <c r="B53" s="196" t="s">
        <v>869</v>
      </c>
      <c r="C53" s="31">
        <f t="shared" si="24"/>
        <v>44</v>
      </c>
      <c r="D53" s="441">
        <v>22479</v>
      </c>
      <c r="E53" s="423"/>
      <c r="F53" s="423"/>
      <c r="G53" s="423" t="s">
        <v>73</v>
      </c>
      <c r="H53" s="424">
        <f>ROUND(D53*E53,0)</f>
        <v>0</v>
      </c>
      <c r="I53" s="423" t="s">
        <v>73</v>
      </c>
      <c r="J53" s="423" t="s">
        <v>73</v>
      </c>
      <c r="K53" s="423" t="s">
        <v>73</v>
      </c>
      <c r="L53" s="423" t="s">
        <v>73</v>
      </c>
      <c r="M53" s="425">
        <f t="shared" si="34"/>
        <v>0</v>
      </c>
      <c r="N53" s="425">
        <f t="shared" si="35"/>
        <v>0</v>
      </c>
      <c r="O53" s="426" t="s">
        <v>73</v>
      </c>
      <c r="P53" s="425">
        <f t="shared" si="36"/>
        <v>0</v>
      </c>
      <c r="Q53" s="423"/>
      <c r="R53" s="423"/>
      <c r="S53" s="423" t="s">
        <v>73</v>
      </c>
      <c r="T53" s="424">
        <f>ROUND(D53*Q53,0)</f>
        <v>0</v>
      </c>
      <c r="U53" s="423" t="s">
        <v>73</v>
      </c>
      <c r="V53" s="423" t="s">
        <v>73</v>
      </c>
      <c r="W53" s="423" t="s">
        <v>73</v>
      </c>
      <c r="X53" s="423" t="s">
        <v>73</v>
      </c>
      <c r="Y53" s="425">
        <f t="shared" si="37"/>
        <v>0</v>
      </c>
      <c r="Z53" s="425">
        <f t="shared" si="38"/>
        <v>0</v>
      </c>
      <c r="AA53" s="426" t="s">
        <v>73</v>
      </c>
      <c r="AB53" s="425">
        <f t="shared" si="39"/>
        <v>0</v>
      </c>
      <c r="AC53" s="427">
        <f t="shared" si="40"/>
        <v>0</v>
      </c>
      <c r="AD53" s="427">
        <f t="shared" si="41"/>
        <v>0</v>
      </c>
      <c r="AE53" s="423" t="s">
        <v>73</v>
      </c>
      <c r="AF53" s="427">
        <f t="shared" si="42"/>
        <v>0</v>
      </c>
      <c r="AG53" s="423" t="s">
        <v>73</v>
      </c>
      <c r="AH53" s="423" t="s">
        <v>73</v>
      </c>
      <c r="AI53" s="423" t="s">
        <v>73</v>
      </c>
      <c r="AJ53" s="423" t="s">
        <v>73</v>
      </c>
      <c r="AK53" s="425">
        <f t="shared" si="43"/>
        <v>0</v>
      </c>
      <c r="AL53" s="425">
        <f t="shared" si="44"/>
        <v>0</v>
      </c>
      <c r="AM53" s="426" t="s">
        <v>73</v>
      </c>
      <c r="AN53" s="425">
        <f t="shared" si="45"/>
        <v>0</v>
      </c>
    </row>
    <row r="54" spans="1:40" ht="52.5" customHeight="1">
      <c r="A54" s="419" t="s">
        <v>765</v>
      </c>
      <c r="B54" s="197" t="s">
        <v>661</v>
      </c>
      <c r="C54" s="31">
        <f t="shared" si="24"/>
        <v>45</v>
      </c>
      <c r="D54" s="439"/>
      <c r="E54" s="428">
        <f>E55+E56+E57</f>
        <v>0</v>
      </c>
      <c r="F54" s="428">
        <f>F55+F56+F57</f>
        <v>0</v>
      </c>
      <c r="G54" s="428" t="s">
        <v>73</v>
      </c>
      <c r="H54" s="428">
        <f>H55+H56+H57</f>
        <v>0</v>
      </c>
      <c r="I54" s="428" t="s">
        <v>73</v>
      </c>
      <c r="J54" s="428" t="s">
        <v>73</v>
      </c>
      <c r="K54" s="428" t="s">
        <v>73</v>
      </c>
      <c r="L54" s="428" t="s">
        <v>73</v>
      </c>
      <c r="M54" s="429">
        <f t="shared" si="34"/>
        <v>0</v>
      </c>
      <c r="N54" s="429">
        <f t="shared" si="35"/>
        <v>0</v>
      </c>
      <c r="O54" s="430" t="s">
        <v>73</v>
      </c>
      <c r="P54" s="429">
        <f t="shared" si="36"/>
        <v>0</v>
      </c>
      <c r="Q54" s="428">
        <f>Q55+Q56+Q57</f>
        <v>0</v>
      </c>
      <c r="R54" s="428">
        <f>R55+R56+R57</f>
        <v>0</v>
      </c>
      <c r="S54" s="428" t="s">
        <v>73</v>
      </c>
      <c r="T54" s="428">
        <f>T55+T56+T57</f>
        <v>0</v>
      </c>
      <c r="U54" s="428" t="s">
        <v>73</v>
      </c>
      <c r="V54" s="428" t="s">
        <v>73</v>
      </c>
      <c r="W54" s="428" t="s">
        <v>73</v>
      </c>
      <c r="X54" s="428" t="s">
        <v>73</v>
      </c>
      <c r="Y54" s="429">
        <f t="shared" si="37"/>
        <v>0</v>
      </c>
      <c r="Z54" s="429">
        <f t="shared" si="38"/>
        <v>0</v>
      </c>
      <c r="AA54" s="430" t="s">
        <v>73</v>
      </c>
      <c r="AB54" s="429">
        <f t="shared" si="39"/>
        <v>0</v>
      </c>
      <c r="AC54" s="431">
        <f t="shared" si="40"/>
        <v>0</v>
      </c>
      <c r="AD54" s="431">
        <f t="shared" si="41"/>
        <v>0</v>
      </c>
      <c r="AE54" s="428" t="s">
        <v>73</v>
      </c>
      <c r="AF54" s="431">
        <f t="shared" si="42"/>
        <v>0</v>
      </c>
      <c r="AG54" s="428" t="s">
        <v>73</v>
      </c>
      <c r="AH54" s="428" t="s">
        <v>73</v>
      </c>
      <c r="AI54" s="428" t="s">
        <v>73</v>
      </c>
      <c r="AJ54" s="428" t="s">
        <v>73</v>
      </c>
      <c r="AK54" s="429">
        <f t="shared" si="43"/>
        <v>0</v>
      </c>
      <c r="AL54" s="429">
        <f t="shared" si="44"/>
        <v>0</v>
      </c>
      <c r="AM54" s="430" t="s">
        <v>73</v>
      </c>
      <c r="AN54" s="429">
        <f t="shared" si="45"/>
        <v>0</v>
      </c>
    </row>
    <row r="55" spans="1:40" ht="52.5" customHeight="1">
      <c r="A55" s="419" t="s">
        <v>870</v>
      </c>
      <c r="B55" s="196" t="s">
        <v>871</v>
      </c>
      <c r="C55" s="31">
        <f t="shared" si="24"/>
        <v>46</v>
      </c>
      <c r="D55" s="441">
        <v>12088</v>
      </c>
      <c r="E55" s="423"/>
      <c r="F55" s="423"/>
      <c r="G55" s="423" t="s">
        <v>73</v>
      </c>
      <c r="H55" s="424">
        <f>ROUND(D55*E55,0)</f>
        <v>0</v>
      </c>
      <c r="I55" s="423" t="s">
        <v>73</v>
      </c>
      <c r="J55" s="423" t="s">
        <v>73</v>
      </c>
      <c r="K55" s="423" t="s">
        <v>73</v>
      </c>
      <c r="L55" s="423" t="s">
        <v>73</v>
      </c>
      <c r="M55" s="425">
        <f t="shared" si="34"/>
        <v>0</v>
      </c>
      <c r="N55" s="425">
        <f t="shared" si="35"/>
        <v>0</v>
      </c>
      <c r="O55" s="426" t="s">
        <v>73</v>
      </c>
      <c r="P55" s="425">
        <f t="shared" si="36"/>
        <v>0</v>
      </c>
      <c r="Q55" s="423"/>
      <c r="R55" s="423"/>
      <c r="S55" s="423" t="s">
        <v>73</v>
      </c>
      <c r="T55" s="424">
        <f>ROUND(D55*Q55,0)</f>
        <v>0</v>
      </c>
      <c r="U55" s="423" t="s">
        <v>73</v>
      </c>
      <c r="V55" s="423" t="s">
        <v>73</v>
      </c>
      <c r="W55" s="423" t="s">
        <v>73</v>
      </c>
      <c r="X55" s="423" t="s">
        <v>73</v>
      </c>
      <c r="Y55" s="425">
        <f t="shared" si="37"/>
        <v>0</v>
      </c>
      <c r="Z55" s="425">
        <f t="shared" si="38"/>
        <v>0</v>
      </c>
      <c r="AA55" s="426" t="s">
        <v>73</v>
      </c>
      <c r="AB55" s="425">
        <f t="shared" si="39"/>
        <v>0</v>
      </c>
      <c r="AC55" s="427">
        <f t="shared" si="40"/>
        <v>0</v>
      </c>
      <c r="AD55" s="427">
        <f t="shared" si="41"/>
        <v>0</v>
      </c>
      <c r="AE55" s="423" t="s">
        <v>73</v>
      </c>
      <c r="AF55" s="427">
        <f t="shared" si="42"/>
        <v>0</v>
      </c>
      <c r="AG55" s="423" t="s">
        <v>73</v>
      </c>
      <c r="AH55" s="423" t="s">
        <v>73</v>
      </c>
      <c r="AI55" s="423" t="s">
        <v>73</v>
      </c>
      <c r="AJ55" s="423" t="s">
        <v>73</v>
      </c>
      <c r="AK55" s="425">
        <f t="shared" si="43"/>
        <v>0</v>
      </c>
      <c r="AL55" s="425">
        <f t="shared" si="44"/>
        <v>0</v>
      </c>
      <c r="AM55" s="426" t="s">
        <v>73</v>
      </c>
      <c r="AN55" s="425">
        <f t="shared" si="45"/>
        <v>0</v>
      </c>
    </row>
    <row r="56" spans="1:40" ht="52.5" customHeight="1">
      <c r="A56" s="419" t="s">
        <v>872</v>
      </c>
      <c r="B56" s="196" t="s">
        <v>873</v>
      </c>
      <c r="C56" s="31">
        <f t="shared" si="24"/>
        <v>47</v>
      </c>
      <c r="D56" s="441">
        <v>19461</v>
      </c>
      <c r="E56" s="423"/>
      <c r="F56" s="423"/>
      <c r="G56" s="423" t="s">
        <v>73</v>
      </c>
      <c r="H56" s="424">
        <f>ROUND(D56*E56,0)</f>
        <v>0</v>
      </c>
      <c r="I56" s="423" t="s">
        <v>73</v>
      </c>
      <c r="J56" s="423" t="s">
        <v>73</v>
      </c>
      <c r="K56" s="423" t="s">
        <v>73</v>
      </c>
      <c r="L56" s="423" t="s">
        <v>73</v>
      </c>
      <c r="M56" s="425">
        <f t="shared" si="34"/>
        <v>0</v>
      </c>
      <c r="N56" s="425">
        <f t="shared" si="35"/>
        <v>0</v>
      </c>
      <c r="O56" s="426" t="s">
        <v>73</v>
      </c>
      <c r="P56" s="425">
        <f t="shared" si="36"/>
        <v>0</v>
      </c>
      <c r="Q56" s="423"/>
      <c r="R56" s="423"/>
      <c r="S56" s="423" t="s">
        <v>73</v>
      </c>
      <c r="T56" s="424">
        <f>ROUND(D56*Q56,0)</f>
        <v>0</v>
      </c>
      <c r="U56" s="423" t="s">
        <v>73</v>
      </c>
      <c r="V56" s="423" t="s">
        <v>73</v>
      </c>
      <c r="W56" s="423" t="s">
        <v>73</v>
      </c>
      <c r="X56" s="423" t="s">
        <v>73</v>
      </c>
      <c r="Y56" s="425">
        <f t="shared" si="37"/>
        <v>0</v>
      </c>
      <c r="Z56" s="425">
        <f t="shared" si="38"/>
        <v>0</v>
      </c>
      <c r="AA56" s="426" t="s">
        <v>73</v>
      </c>
      <c r="AB56" s="425">
        <f t="shared" si="39"/>
        <v>0</v>
      </c>
      <c r="AC56" s="427">
        <f t="shared" si="40"/>
        <v>0</v>
      </c>
      <c r="AD56" s="427">
        <f t="shared" si="41"/>
        <v>0</v>
      </c>
      <c r="AE56" s="423" t="s">
        <v>73</v>
      </c>
      <c r="AF56" s="427">
        <f t="shared" si="42"/>
        <v>0</v>
      </c>
      <c r="AG56" s="423" t="s">
        <v>73</v>
      </c>
      <c r="AH56" s="423" t="s">
        <v>73</v>
      </c>
      <c r="AI56" s="423" t="s">
        <v>73</v>
      </c>
      <c r="AJ56" s="423" t="s">
        <v>73</v>
      </c>
      <c r="AK56" s="425">
        <f t="shared" si="43"/>
        <v>0</v>
      </c>
      <c r="AL56" s="425">
        <f t="shared" si="44"/>
        <v>0</v>
      </c>
      <c r="AM56" s="426" t="s">
        <v>73</v>
      </c>
      <c r="AN56" s="425">
        <f t="shared" si="45"/>
        <v>0</v>
      </c>
    </row>
    <row r="57" spans="1:40" ht="52.5" customHeight="1">
      <c r="A57" s="419" t="s">
        <v>874</v>
      </c>
      <c r="B57" s="196" t="s">
        <v>875</v>
      </c>
      <c r="C57" s="31">
        <f t="shared" si="24"/>
        <v>48</v>
      </c>
      <c r="D57" s="441">
        <v>30134</v>
      </c>
      <c r="E57" s="423"/>
      <c r="F57" s="423"/>
      <c r="G57" s="423" t="s">
        <v>73</v>
      </c>
      <c r="H57" s="424">
        <f>ROUND(D57*E57,0)</f>
        <v>0</v>
      </c>
      <c r="I57" s="423" t="s">
        <v>73</v>
      </c>
      <c r="J57" s="423" t="s">
        <v>73</v>
      </c>
      <c r="K57" s="423" t="s">
        <v>73</v>
      </c>
      <c r="L57" s="423" t="s">
        <v>73</v>
      </c>
      <c r="M57" s="425">
        <f t="shared" si="34"/>
        <v>0</v>
      </c>
      <c r="N57" s="425">
        <f t="shared" si="35"/>
        <v>0</v>
      </c>
      <c r="O57" s="426" t="s">
        <v>73</v>
      </c>
      <c r="P57" s="425">
        <f t="shared" si="36"/>
        <v>0</v>
      </c>
      <c r="Q57" s="423"/>
      <c r="R57" s="423"/>
      <c r="S57" s="423" t="s">
        <v>73</v>
      </c>
      <c r="T57" s="424">
        <f>ROUND(D57*Q57,0)</f>
        <v>0</v>
      </c>
      <c r="U57" s="423" t="s">
        <v>73</v>
      </c>
      <c r="V57" s="423" t="s">
        <v>73</v>
      </c>
      <c r="W57" s="423" t="s">
        <v>73</v>
      </c>
      <c r="X57" s="423" t="s">
        <v>73</v>
      </c>
      <c r="Y57" s="425">
        <f t="shared" si="37"/>
        <v>0</v>
      </c>
      <c r="Z57" s="425">
        <f t="shared" si="38"/>
        <v>0</v>
      </c>
      <c r="AA57" s="426" t="s">
        <v>73</v>
      </c>
      <c r="AB57" s="425">
        <f t="shared" si="39"/>
        <v>0</v>
      </c>
      <c r="AC57" s="427">
        <f t="shared" si="40"/>
        <v>0</v>
      </c>
      <c r="AD57" s="427">
        <f t="shared" si="41"/>
        <v>0</v>
      </c>
      <c r="AE57" s="423" t="s">
        <v>73</v>
      </c>
      <c r="AF57" s="427">
        <f t="shared" si="42"/>
        <v>0</v>
      </c>
      <c r="AG57" s="423" t="s">
        <v>73</v>
      </c>
      <c r="AH57" s="423" t="s">
        <v>73</v>
      </c>
      <c r="AI57" s="423" t="s">
        <v>73</v>
      </c>
      <c r="AJ57" s="423" t="s">
        <v>73</v>
      </c>
      <c r="AK57" s="425">
        <f t="shared" si="43"/>
        <v>0</v>
      </c>
      <c r="AL57" s="425">
        <f t="shared" si="44"/>
        <v>0</v>
      </c>
      <c r="AM57" s="426" t="s">
        <v>73</v>
      </c>
      <c r="AN57" s="425">
        <f t="shared" si="45"/>
        <v>0</v>
      </c>
    </row>
    <row r="58" spans="1:40" ht="52.5" customHeight="1">
      <c r="A58" s="419" t="s">
        <v>766</v>
      </c>
      <c r="B58" s="197" t="s">
        <v>662</v>
      </c>
      <c r="C58" s="31">
        <f t="shared" si="24"/>
        <v>49</v>
      </c>
      <c r="D58" s="439"/>
      <c r="E58" s="428">
        <f>E59+E60+E61</f>
        <v>0</v>
      </c>
      <c r="F58" s="428">
        <f>F59+F60+F61</f>
        <v>0</v>
      </c>
      <c r="G58" s="428" t="s">
        <v>73</v>
      </c>
      <c r="H58" s="428">
        <f>H59+H60+H61</f>
        <v>0</v>
      </c>
      <c r="I58" s="428" t="s">
        <v>73</v>
      </c>
      <c r="J58" s="428" t="s">
        <v>73</v>
      </c>
      <c r="K58" s="428" t="s">
        <v>73</v>
      </c>
      <c r="L58" s="428" t="s">
        <v>73</v>
      </c>
      <c r="M58" s="429">
        <f t="shared" ref="M58:M67" si="46">SUM(E58)</f>
        <v>0</v>
      </c>
      <c r="N58" s="429">
        <f t="shared" ref="N58:N67" si="47">SUM(F58)</f>
        <v>0</v>
      </c>
      <c r="O58" s="430" t="s">
        <v>73</v>
      </c>
      <c r="P58" s="429">
        <f t="shared" ref="P58:P67" si="48">SUM(H58)</f>
        <v>0</v>
      </c>
      <c r="Q58" s="428">
        <f>Q59+Q60+Q61</f>
        <v>0</v>
      </c>
      <c r="R58" s="428">
        <f>R59+R60+R61</f>
        <v>0</v>
      </c>
      <c r="S58" s="428" t="s">
        <v>73</v>
      </c>
      <c r="T58" s="428">
        <f>T59+T60+T61</f>
        <v>0</v>
      </c>
      <c r="U58" s="428" t="s">
        <v>73</v>
      </c>
      <c r="V58" s="428" t="s">
        <v>73</v>
      </c>
      <c r="W58" s="428" t="s">
        <v>73</v>
      </c>
      <c r="X58" s="428" t="s">
        <v>73</v>
      </c>
      <c r="Y58" s="429">
        <f t="shared" ref="Y58:Y67" si="49">SUM(Q58)</f>
        <v>0</v>
      </c>
      <c r="Z58" s="429">
        <f t="shared" ref="Z58:Z67" si="50">SUM(R58)</f>
        <v>0</v>
      </c>
      <c r="AA58" s="430" t="s">
        <v>73</v>
      </c>
      <c r="AB58" s="429">
        <f t="shared" ref="AB58:AB67" si="51">SUM(T58)</f>
        <v>0</v>
      </c>
      <c r="AC58" s="431">
        <f>E58+Q58</f>
        <v>0</v>
      </c>
      <c r="AD58" s="431">
        <f t="shared" ref="AD58:AD67" si="52">F58+R58</f>
        <v>0</v>
      </c>
      <c r="AE58" s="428" t="s">
        <v>73</v>
      </c>
      <c r="AF58" s="431">
        <f t="shared" ref="AF58:AF67" si="53">H58+T58</f>
        <v>0</v>
      </c>
      <c r="AG58" s="428" t="s">
        <v>73</v>
      </c>
      <c r="AH58" s="428" t="s">
        <v>73</v>
      </c>
      <c r="AI58" s="428" t="s">
        <v>73</v>
      </c>
      <c r="AJ58" s="428" t="s">
        <v>73</v>
      </c>
      <c r="AK58" s="429">
        <f t="shared" ref="AK58:AK67" si="54">SUM(AC58)</f>
        <v>0</v>
      </c>
      <c r="AL58" s="429">
        <f t="shared" ref="AL58:AL67" si="55">SUM(AD58)</f>
        <v>0</v>
      </c>
      <c r="AM58" s="430" t="s">
        <v>73</v>
      </c>
      <c r="AN58" s="429">
        <f t="shared" ref="AN58:AN67" si="56">SUM(AF58)</f>
        <v>0</v>
      </c>
    </row>
    <row r="59" spans="1:40" ht="52.5" customHeight="1">
      <c r="A59" s="419" t="s">
        <v>876</v>
      </c>
      <c r="B59" s="196" t="s">
        <v>877</v>
      </c>
      <c r="C59" s="31">
        <f t="shared" si="24"/>
        <v>50</v>
      </c>
      <c r="D59" s="441">
        <v>20471</v>
      </c>
      <c r="E59" s="423"/>
      <c r="F59" s="423"/>
      <c r="G59" s="423" t="s">
        <v>73</v>
      </c>
      <c r="H59" s="424">
        <f>ROUND(D59*E59,0)</f>
        <v>0</v>
      </c>
      <c r="I59" s="423" t="s">
        <v>73</v>
      </c>
      <c r="J59" s="423" t="s">
        <v>73</v>
      </c>
      <c r="K59" s="423" t="s">
        <v>73</v>
      </c>
      <c r="L59" s="423" t="s">
        <v>73</v>
      </c>
      <c r="M59" s="425">
        <f t="shared" si="46"/>
        <v>0</v>
      </c>
      <c r="N59" s="425">
        <f t="shared" si="47"/>
        <v>0</v>
      </c>
      <c r="O59" s="426" t="s">
        <v>73</v>
      </c>
      <c r="P59" s="425">
        <f t="shared" si="48"/>
        <v>0</v>
      </c>
      <c r="Q59" s="423"/>
      <c r="R59" s="423"/>
      <c r="S59" s="423" t="s">
        <v>73</v>
      </c>
      <c r="T59" s="424">
        <f>ROUND(D59*Q59,0)</f>
        <v>0</v>
      </c>
      <c r="U59" s="423" t="s">
        <v>73</v>
      </c>
      <c r="V59" s="423" t="s">
        <v>73</v>
      </c>
      <c r="W59" s="423" t="s">
        <v>73</v>
      </c>
      <c r="X59" s="423" t="s">
        <v>73</v>
      </c>
      <c r="Y59" s="425">
        <f t="shared" si="49"/>
        <v>0</v>
      </c>
      <c r="Z59" s="425">
        <f t="shared" si="50"/>
        <v>0</v>
      </c>
      <c r="AA59" s="426" t="s">
        <v>73</v>
      </c>
      <c r="AB59" s="425">
        <f t="shared" si="51"/>
        <v>0</v>
      </c>
      <c r="AC59" s="427">
        <f>E59+Q59</f>
        <v>0</v>
      </c>
      <c r="AD59" s="427">
        <f t="shared" si="52"/>
        <v>0</v>
      </c>
      <c r="AE59" s="423" t="s">
        <v>73</v>
      </c>
      <c r="AF59" s="427">
        <f t="shared" si="53"/>
        <v>0</v>
      </c>
      <c r="AG59" s="423" t="s">
        <v>73</v>
      </c>
      <c r="AH59" s="423" t="s">
        <v>73</v>
      </c>
      <c r="AI59" s="423" t="s">
        <v>73</v>
      </c>
      <c r="AJ59" s="423" t="s">
        <v>73</v>
      </c>
      <c r="AK59" s="425">
        <f t="shared" si="54"/>
        <v>0</v>
      </c>
      <c r="AL59" s="425">
        <f t="shared" si="55"/>
        <v>0</v>
      </c>
      <c r="AM59" s="426" t="s">
        <v>73</v>
      </c>
      <c r="AN59" s="425">
        <f t="shared" si="56"/>
        <v>0</v>
      </c>
    </row>
    <row r="60" spans="1:40" ht="52.5" customHeight="1">
      <c r="A60" s="419" t="s">
        <v>878</v>
      </c>
      <c r="B60" s="196" t="s">
        <v>879</v>
      </c>
      <c r="C60" s="31">
        <f t="shared" si="24"/>
        <v>51</v>
      </c>
      <c r="D60" s="441">
        <v>25128</v>
      </c>
      <c r="E60" s="423"/>
      <c r="F60" s="423"/>
      <c r="G60" s="423" t="s">
        <v>73</v>
      </c>
      <c r="H60" s="424">
        <f>ROUND(D60*E60,0)</f>
        <v>0</v>
      </c>
      <c r="I60" s="423" t="s">
        <v>73</v>
      </c>
      <c r="J60" s="423" t="s">
        <v>73</v>
      </c>
      <c r="K60" s="423" t="s">
        <v>73</v>
      </c>
      <c r="L60" s="423" t="s">
        <v>73</v>
      </c>
      <c r="M60" s="425">
        <f t="shared" si="46"/>
        <v>0</v>
      </c>
      <c r="N60" s="425">
        <f t="shared" si="47"/>
        <v>0</v>
      </c>
      <c r="O60" s="426" t="s">
        <v>73</v>
      </c>
      <c r="P60" s="425">
        <f t="shared" si="48"/>
        <v>0</v>
      </c>
      <c r="Q60" s="423"/>
      <c r="R60" s="423"/>
      <c r="S60" s="423" t="s">
        <v>73</v>
      </c>
      <c r="T60" s="424">
        <f>ROUND(D60*Q60,0)</f>
        <v>0</v>
      </c>
      <c r="U60" s="423" t="s">
        <v>73</v>
      </c>
      <c r="V60" s="423" t="s">
        <v>73</v>
      </c>
      <c r="W60" s="423" t="s">
        <v>73</v>
      </c>
      <c r="X60" s="423" t="s">
        <v>73</v>
      </c>
      <c r="Y60" s="425">
        <f t="shared" si="49"/>
        <v>0</v>
      </c>
      <c r="Z60" s="425">
        <f t="shared" si="50"/>
        <v>0</v>
      </c>
      <c r="AA60" s="426" t="s">
        <v>73</v>
      </c>
      <c r="AB60" s="425">
        <f t="shared" si="51"/>
        <v>0</v>
      </c>
      <c r="AC60" s="427">
        <f>E60+Q60</f>
        <v>0</v>
      </c>
      <c r="AD60" s="427">
        <f t="shared" si="52"/>
        <v>0</v>
      </c>
      <c r="AE60" s="423" t="s">
        <v>73</v>
      </c>
      <c r="AF60" s="427">
        <f t="shared" si="53"/>
        <v>0</v>
      </c>
      <c r="AG60" s="423" t="s">
        <v>73</v>
      </c>
      <c r="AH60" s="423" t="s">
        <v>73</v>
      </c>
      <c r="AI60" s="423" t="s">
        <v>73</v>
      </c>
      <c r="AJ60" s="423" t="s">
        <v>73</v>
      </c>
      <c r="AK60" s="425">
        <f t="shared" si="54"/>
        <v>0</v>
      </c>
      <c r="AL60" s="425">
        <f t="shared" si="55"/>
        <v>0</v>
      </c>
      <c r="AM60" s="426" t="s">
        <v>73</v>
      </c>
      <c r="AN60" s="425">
        <f t="shared" si="56"/>
        <v>0</v>
      </c>
    </row>
    <row r="61" spans="1:40" ht="52.5" customHeight="1">
      <c r="A61" s="419" t="s">
        <v>880</v>
      </c>
      <c r="B61" s="196" t="s">
        <v>881</v>
      </c>
      <c r="C61" s="31">
        <f t="shared" si="24"/>
        <v>52</v>
      </c>
      <c r="D61" s="441">
        <v>53644</v>
      </c>
      <c r="E61" s="423"/>
      <c r="F61" s="423"/>
      <c r="G61" s="423" t="s">
        <v>73</v>
      </c>
      <c r="H61" s="424">
        <f>ROUND(D61*E61,0)</f>
        <v>0</v>
      </c>
      <c r="I61" s="423" t="s">
        <v>73</v>
      </c>
      <c r="J61" s="423" t="s">
        <v>73</v>
      </c>
      <c r="K61" s="423" t="s">
        <v>73</v>
      </c>
      <c r="L61" s="423" t="s">
        <v>73</v>
      </c>
      <c r="M61" s="425">
        <f t="shared" si="46"/>
        <v>0</v>
      </c>
      <c r="N61" s="425">
        <f t="shared" si="47"/>
        <v>0</v>
      </c>
      <c r="O61" s="426" t="s">
        <v>73</v>
      </c>
      <c r="P61" s="425">
        <f t="shared" si="48"/>
        <v>0</v>
      </c>
      <c r="Q61" s="423"/>
      <c r="R61" s="423"/>
      <c r="S61" s="423" t="s">
        <v>73</v>
      </c>
      <c r="T61" s="424">
        <f>ROUND(D61*Q61,0)</f>
        <v>0</v>
      </c>
      <c r="U61" s="423" t="s">
        <v>73</v>
      </c>
      <c r="V61" s="423" t="s">
        <v>73</v>
      </c>
      <c r="W61" s="423" t="s">
        <v>73</v>
      </c>
      <c r="X61" s="423" t="s">
        <v>73</v>
      </c>
      <c r="Y61" s="425">
        <f t="shared" si="49"/>
        <v>0</v>
      </c>
      <c r="Z61" s="425">
        <f t="shared" si="50"/>
        <v>0</v>
      </c>
      <c r="AA61" s="426" t="s">
        <v>73</v>
      </c>
      <c r="AB61" s="425">
        <f t="shared" si="51"/>
        <v>0</v>
      </c>
      <c r="AC61" s="427">
        <f>E61+Q61</f>
        <v>0</v>
      </c>
      <c r="AD61" s="427">
        <f t="shared" si="52"/>
        <v>0</v>
      </c>
      <c r="AE61" s="423" t="s">
        <v>73</v>
      </c>
      <c r="AF61" s="427">
        <f t="shared" si="53"/>
        <v>0</v>
      </c>
      <c r="AG61" s="423" t="s">
        <v>73</v>
      </c>
      <c r="AH61" s="423" t="s">
        <v>73</v>
      </c>
      <c r="AI61" s="423" t="s">
        <v>73</v>
      </c>
      <c r="AJ61" s="423" t="s">
        <v>73</v>
      </c>
      <c r="AK61" s="425">
        <f t="shared" si="54"/>
        <v>0</v>
      </c>
      <c r="AL61" s="425">
        <f t="shared" si="55"/>
        <v>0</v>
      </c>
      <c r="AM61" s="426" t="s">
        <v>73</v>
      </c>
      <c r="AN61" s="425">
        <f t="shared" si="56"/>
        <v>0</v>
      </c>
    </row>
    <row r="62" spans="1:40" ht="52.5" customHeight="1">
      <c r="A62" s="419" t="s">
        <v>767</v>
      </c>
      <c r="B62" s="197" t="s">
        <v>663</v>
      </c>
      <c r="C62" s="31">
        <f t="shared" si="24"/>
        <v>53</v>
      </c>
      <c r="D62" s="439"/>
      <c r="E62" s="428">
        <f>E63+E64+E65+E66+E67</f>
        <v>0</v>
      </c>
      <c r="F62" s="428">
        <f>F63+F64+F65+F66+F67</f>
        <v>0</v>
      </c>
      <c r="G62" s="428" t="s">
        <v>73</v>
      </c>
      <c r="H62" s="428">
        <f>H63+H64+H65+H66+H67</f>
        <v>0</v>
      </c>
      <c r="I62" s="428" t="s">
        <v>73</v>
      </c>
      <c r="J62" s="428" t="s">
        <v>73</v>
      </c>
      <c r="K62" s="428" t="s">
        <v>73</v>
      </c>
      <c r="L62" s="428" t="s">
        <v>73</v>
      </c>
      <c r="M62" s="429">
        <f t="shared" si="46"/>
        <v>0</v>
      </c>
      <c r="N62" s="429">
        <f t="shared" si="47"/>
        <v>0</v>
      </c>
      <c r="O62" s="430" t="s">
        <v>73</v>
      </c>
      <c r="P62" s="429">
        <f t="shared" si="48"/>
        <v>0</v>
      </c>
      <c r="Q62" s="428">
        <f>Q63+Q64+Q65+Q66+Q67</f>
        <v>0</v>
      </c>
      <c r="R62" s="428">
        <f>R63+R64+R65+R66+R67</f>
        <v>0</v>
      </c>
      <c r="S62" s="428" t="s">
        <v>73</v>
      </c>
      <c r="T62" s="428">
        <f>T63+T64+T65+T66+T67</f>
        <v>0</v>
      </c>
      <c r="U62" s="428" t="s">
        <v>73</v>
      </c>
      <c r="V62" s="428" t="s">
        <v>73</v>
      </c>
      <c r="W62" s="428" t="s">
        <v>73</v>
      </c>
      <c r="X62" s="428" t="s">
        <v>73</v>
      </c>
      <c r="Y62" s="429">
        <f t="shared" si="49"/>
        <v>0</v>
      </c>
      <c r="Z62" s="429">
        <f t="shared" si="50"/>
        <v>0</v>
      </c>
      <c r="AA62" s="430" t="s">
        <v>73</v>
      </c>
      <c r="AB62" s="429">
        <f t="shared" si="51"/>
        <v>0</v>
      </c>
      <c r="AC62" s="431">
        <f>E62+Q62</f>
        <v>0</v>
      </c>
      <c r="AD62" s="431">
        <f t="shared" si="52"/>
        <v>0</v>
      </c>
      <c r="AE62" s="428" t="s">
        <v>73</v>
      </c>
      <c r="AF62" s="431">
        <f t="shared" si="53"/>
        <v>0</v>
      </c>
      <c r="AG62" s="428" t="s">
        <v>73</v>
      </c>
      <c r="AH62" s="428" t="s">
        <v>73</v>
      </c>
      <c r="AI62" s="428" t="s">
        <v>73</v>
      </c>
      <c r="AJ62" s="428" t="s">
        <v>73</v>
      </c>
      <c r="AK62" s="429">
        <f t="shared" si="54"/>
        <v>0</v>
      </c>
      <c r="AL62" s="429">
        <f t="shared" si="55"/>
        <v>0</v>
      </c>
      <c r="AM62" s="430" t="s">
        <v>73</v>
      </c>
      <c r="AN62" s="429">
        <f t="shared" si="56"/>
        <v>0</v>
      </c>
    </row>
    <row r="63" spans="1:40" ht="52.5" customHeight="1">
      <c r="A63" s="432" t="s">
        <v>882</v>
      </c>
      <c r="B63" s="196" t="s">
        <v>883</v>
      </c>
      <c r="C63" s="31">
        <f t="shared" si="24"/>
        <v>54</v>
      </c>
      <c r="D63" s="439">
        <v>11043</v>
      </c>
      <c r="E63" s="423"/>
      <c r="F63" s="423"/>
      <c r="G63" s="423" t="s">
        <v>73</v>
      </c>
      <c r="H63" s="424">
        <f>ROUND(D63*E63,0)</f>
        <v>0</v>
      </c>
      <c r="I63" s="423" t="s">
        <v>73</v>
      </c>
      <c r="J63" s="423" t="s">
        <v>73</v>
      </c>
      <c r="K63" s="423" t="s">
        <v>73</v>
      </c>
      <c r="L63" s="423" t="s">
        <v>73</v>
      </c>
      <c r="M63" s="425">
        <f t="shared" si="46"/>
        <v>0</v>
      </c>
      <c r="N63" s="425">
        <f t="shared" si="47"/>
        <v>0</v>
      </c>
      <c r="O63" s="426" t="s">
        <v>73</v>
      </c>
      <c r="P63" s="425">
        <f t="shared" si="48"/>
        <v>0</v>
      </c>
      <c r="Q63" s="423"/>
      <c r="R63" s="423"/>
      <c r="S63" s="423" t="s">
        <v>73</v>
      </c>
      <c r="T63" s="424">
        <f>ROUND(D63*Q63,0)</f>
        <v>0</v>
      </c>
      <c r="U63" s="423" t="s">
        <v>73</v>
      </c>
      <c r="V63" s="423" t="s">
        <v>73</v>
      </c>
      <c r="W63" s="423" t="s">
        <v>73</v>
      </c>
      <c r="X63" s="423" t="s">
        <v>73</v>
      </c>
      <c r="Y63" s="425">
        <f t="shared" si="49"/>
        <v>0</v>
      </c>
      <c r="Z63" s="425">
        <f t="shared" si="50"/>
        <v>0</v>
      </c>
      <c r="AA63" s="426" t="s">
        <v>73</v>
      </c>
      <c r="AB63" s="425">
        <f t="shared" si="51"/>
        <v>0</v>
      </c>
      <c r="AC63" s="427">
        <f t="shared" ref="AC63:AC71" si="57">E63+Q63</f>
        <v>0</v>
      </c>
      <c r="AD63" s="427">
        <f t="shared" si="52"/>
        <v>0</v>
      </c>
      <c r="AE63" s="423" t="s">
        <v>73</v>
      </c>
      <c r="AF63" s="427">
        <f t="shared" si="53"/>
        <v>0</v>
      </c>
      <c r="AG63" s="423" t="s">
        <v>73</v>
      </c>
      <c r="AH63" s="423" t="s">
        <v>73</v>
      </c>
      <c r="AI63" s="423" t="s">
        <v>73</v>
      </c>
      <c r="AJ63" s="423" t="s">
        <v>73</v>
      </c>
      <c r="AK63" s="425">
        <f t="shared" si="54"/>
        <v>0</v>
      </c>
      <c r="AL63" s="425">
        <f t="shared" si="55"/>
        <v>0</v>
      </c>
      <c r="AM63" s="426" t="s">
        <v>73</v>
      </c>
      <c r="AN63" s="425">
        <f t="shared" si="56"/>
        <v>0</v>
      </c>
    </row>
    <row r="64" spans="1:40" ht="52.5" customHeight="1">
      <c r="A64" s="432" t="s">
        <v>884</v>
      </c>
      <c r="B64" s="196" t="s">
        <v>885</v>
      </c>
      <c r="C64" s="31">
        <f t="shared" si="24"/>
        <v>55</v>
      </c>
      <c r="D64" s="439">
        <v>17192</v>
      </c>
      <c r="E64" s="423"/>
      <c r="F64" s="423"/>
      <c r="G64" s="423" t="s">
        <v>73</v>
      </c>
      <c r="H64" s="424">
        <f>ROUND(D64*E64,0)</f>
        <v>0</v>
      </c>
      <c r="I64" s="423" t="s">
        <v>73</v>
      </c>
      <c r="J64" s="423" t="s">
        <v>73</v>
      </c>
      <c r="K64" s="423" t="s">
        <v>73</v>
      </c>
      <c r="L64" s="423" t="s">
        <v>73</v>
      </c>
      <c r="M64" s="425">
        <f t="shared" si="46"/>
        <v>0</v>
      </c>
      <c r="N64" s="425">
        <f t="shared" si="47"/>
        <v>0</v>
      </c>
      <c r="O64" s="426" t="s">
        <v>73</v>
      </c>
      <c r="P64" s="425">
        <f t="shared" si="48"/>
        <v>0</v>
      </c>
      <c r="Q64" s="423"/>
      <c r="R64" s="423"/>
      <c r="S64" s="423" t="s">
        <v>73</v>
      </c>
      <c r="T64" s="424">
        <f>ROUND(D64*Q64,0)</f>
        <v>0</v>
      </c>
      <c r="U64" s="423" t="s">
        <v>73</v>
      </c>
      <c r="V64" s="423" t="s">
        <v>73</v>
      </c>
      <c r="W64" s="423" t="s">
        <v>73</v>
      </c>
      <c r="X64" s="423" t="s">
        <v>73</v>
      </c>
      <c r="Y64" s="425">
        <f t="shared" si="49"/>
        <v>0</v>
      </c>
      <c r="Z64" s="425">
        <f t="shared" si="50"/>
        <v>0</v>
      </c>
      <c r="AA64" s="426" t="s">
        <v>73</v>
      </c>
      <c r="AB64" s="425">
        <f t="shared" si="51"/>
        <v>0</v>
      </c>
      <c r="AC64" s="427">
        <f t="shared" si="57"/>
        <v>0</v>
      </c>
      <c r="AD64" s="427">
        <f t="shared" si="52"/>
        <v>0</v>
      </c>
      <c r="AE64" s="423" t="s">
        <v>73</v>
      </c>
      <c r="AF64" s="427">
        <f t="shared" si="53"/>
        <v>0</v>
      </c>
      <c r="AG64" s="423" t="s">
        <v>73</v>
      </c>
      <c r="AH64" s="423" t="s">
        <v>73</v>
      </c>
      <c r="AI64" s="423" t="s">
        <v>73</v>
      </c>
      <c r="AJ64" s="423" t="s">
        <v>73</v>
      </c>
      <c r="AK64" s="425">
        <f t="shared" si="54"/>
        <v>0</v>
      </c>
      <c r="AL64" s="425">
        <f t="shared" si="55"/>
        <v>0</v>
      </c>
      <c r="AM64" s="426" t="s">
        <v>73</v>
      </c>
      <c r="AN64" s="425">
        <f t="shared" si="56"/>
        <v>0</v>
      </c>
    </row>
    <row r="65" spans="1:40" ht="52.5" customHeight="1">
      <c r="A65" s="432" t="s">
        <v>886</v>
      </c>
      <c r="B65" s="196" t="s">
        <v>887</v>
      </c>
      <c r="C65" s="31">
        <f t="shared" si="24"/>
        <v>56</v>
      </c>
      <c r="D65" s="439">
        <v>46827</v>
      </c>
      <c r="E65" s="423"/>
      <c r="F65" s="423"/>
      <c r="G65" s="423" t="s">
        <v>73</v>
      </c>
      <c r="H65" s="424">
        <f>ROUND(D65*E65,0)</f>
        <v>0</v>
      </c>
      <c r="I65" s="423" t="s">
        <v>73</v>
      </c>
      <c r="J65" s="423" t="s">
        <v>73</v>
      </c>
      <c r="K65" s="423" t="s">
        <v>73</v>
      </c>
      <c r="L65" s="423" t="s">
        <v>73</v>
      </c>
      <c r="M65" s="425">
        <f t="shared" si="46"/>
        <v>0</v>
      </c>
      <c r="N65" s="425">
        <f t="shared" si="47"/>
        <v>0</v>
      </c>
      <c r="O65" s="426" t="s">
        <v>73</v>
      </c>
      <c r="P65" s="425">
        <f t="shared" si="48"/>
        <v>0</v>
      </c>
      <c r="Q65" s="423"/>
      <c r="R65" s="423"/>
      <c r="S65" s="423" t="s">
        <v>73</v>
      </c>
      <c r="T65" s="424">
        <f>ROUND(D65*Q65,0)</f>
        <v>0</v>
      </c>
      <c r="U65" s="423" t="s">
        <v>73</v>
      </c>
      <c r="V65" s="423" t="s">
        <v>73</v>
      </c>
      <c r="W65" s="423" t="s">
        <v>73</v>
      </c>
      <c r="X65" s="423" t="s">
        <v>73</v>
      </c>
      <c r="Y65" s="425">
        <f t="shared" si="49"/>
        <v>0</v>
      </c>
      <c r="Z65" s="425">
        <f t="shared" si="50"/>
        <v>0</v>
      </c>
      <c r="AA65" s="426" t="s">
        <v>73</v>
      </c>
      <c r="AB65" s="425">
        <f t="shared" si="51"/>
        <v>0</v>
      </c>
      <c r="AC65" s="427">
        <f t="shared" si="57"/>
        <v>0</v>
      </c>
      <c r="AD65" s="427">
        <f t="shared" si="52"/>
        <v>0</v>
      </c>
      <c r="AE65" s="423" t="s">
        <v>73</v>
      </c>
      <c r="AF65" s="427">
        <f t="shared" si="53"/>
        <v>0</v>
      </c>
      <c r="AG65" s="423" t="s">
        <v>73</v>
      </c>
      <c r="AH65" s="423" t="s">
        <v>73</v>
      </c>
      <c r="AI65" s="423" t="s">
        <v>73</v>
      </c>
      <c r="AJ65" s="423" t="s">
        <v>73</v>
      </c>
      <c r="AK65" s="425">
        <f t="shared" si="54"/>
        <v>0</v>
      </c>
      <c r="AL65" s="425">
        <f t="shared" si="55"/>
        <v>0</v>
      </c>
      <c r="AM65" s="426" t="s">
        <v>73</v>
      </c>
      <c r="AN65" s="425">
        <f t="shared" si="56"/>
        <v>0</v>
      </c>
    </row>
    <row r="66" spans="1:40" ht="52.5" customHeight="1">
      <c r="A66" s="432" t="s">
        <v>888</v>
      </c>
      <c r="B66" s="196" t="s">
        <v>889</v>
      </c>
      <c r="C66" s="31">
        <f t="shared" si="24"/>
        <v>57</v>
      </c>
      <c r="D66" s="439">
        <v>64309</v>
      </c>
      <c r="E66" s="423"/>
      <c r="F66" s="423"/>
      <c r="G66" s="423" t="s">
        <v>73</v>
      </c>
      <c r="H66" s="424">
        <f>ROUND(D66*E66,0)</f>
        <v>0</v>
      </c>
      <c r="I66" s="423" t="s">
        <v>73</v>
      </c>
      <c r="J66" s="423" t="s">
        <v>73</v>
      </c>
      <c r="K66" s="423" t="s">
        <v>73</v>
      </c>
      <c r="L66" s="423" t="s">
        <v>73</v>
      </c>
      <c r="M66" s="425">
        <f t="shared" si="46"/>
        <v>0</v>
      </c>
      <c r="N66" s="425">
        <f t="shared" si="47"/>
        <v>0</v>
      </c>
      <c r="O66" s="426" t="s">
        <v>73</v>
      </c>
      <c r="P66" s="425">
        <f t="shared" si="48"/>
        <v>0</v>
      </c>
      <c r="Q66" s="423"/>
      <c r="R66" s="423"/>
      <c r="S66" s="423" t="s">
        <v>73</v>
      </c>
      <c r="T66" s="424">
        <f>ROUND(D66*Q66,0)</f>
        <v>0</v>
      </c>
      <c r="U66" s="423" t="s">
        <v>73</v>
      </c>
      <c r="V66" s="423" t="s">
        <v>73</v>
      </c>
      <c r="W66" s="423" t="s">
        <v>73</v>
      </c>
      <c r="X66" s="423" t="s">
        <v>73</v>
      </c>
      <c r="Y66" s="425">
        <f t="shared" si="49"/>
        <v>0</v>
      </c>
      <c r="Z66" s="425">
        <f t="shared" si="50"/>
        <v>0</v>
      </c>
      <c r="AA66" s="426" t="s">
        <v>73</v>
      </c>
      <c r="AB66" s="425">
        <f t="shared" si="51"/>
        <v>0</v>
      </c>
      <c r="AC66" s="427">
        <f t="shared" si="57"/>
        <v>0</v>
      </c>
      <c r="AD66" s="427">
        <f t="shared" si="52"/>
        <v>0</v>
      </c>
      <c r="AE66" s="423" t="s">
        <v>73</v>
      </c>
      <c r="AF66" s="427">
        <f t="shared" si="53"/>
        <v>0</v>
      </c>
      <c r="AG66" s="423" t="s">
        <v>73</v>
      </c>
      <c r="AH66" s="423" t="s">
        <v>73</v>
      </c>
      <c r="AI66" s="423" t="s">
        <v>73</v>
      </c>
      <c r="AJ66" s="423" t="s">
        <v>73</v>
      </c>
      <c r="AK66" s="425">
        <f t="shared" si="54"/>
        <v>0</v>
      </c>
      <c r="AL66" s="425">
        <f t="shared" si="55"/>
        <v>0</v>
      </c>
      <c r="AM66" s="426" t="s">
        <v>73</v>
      </c>
      <c r="AN66" s="425">
        <f t="shared" si="56"/>
        <v>0</v>
      </c>
    </row>
    <row r="67" spans="1:40" ht="52.5" customHeight="1">
      <c r="A67" s="432" t="s">
        <v>890</v>
      </c>
      <c r="B67" s="196" t="s">
        <v>891</v>
      </c>
      <c r="C67" s="31">
        <f t="shared" si="24"/>
        <v>58</v>
      </c>
      <c r="D67" s="439">
        <v>87415</v>
      </c>
      <c r="E67" s="423"/>
      <c r="F67" s="423"/>
      <c r="G67" s="423" t="s">
        <v>73</v>
      </c>
      <c r="H67" s="424">
        <f>ROUND(D67*E67,0)</f>
        <v>0</v>
      </c>
      <c r="I67" s="423" t="s">
        <v>73</v>
      </c>
      <c r="J67" s="423" t="s">
        <v>73</v>
      </c>
      <c r="K67" s="423" t="s">
        <v>73</v>
      </c>
      <c r="L67" s="423" t="s">
        <v>73</v>
      </c>
      <c r="M67" s="425">
        <f t="shared" si="46"/>
        <v>0</v>
      </c>
      <c r="N67" s="425">
        <f t="shared" si="47"/>
        <v>0</v>
      </c>
      <c r="O67" s="426" t="s">
        <v>73</v>
      </c>
      <c r="P67" s="425">
        <f t="shared" si="48"/>
        <v>0</v>
      </c>
      <c r="Q67" s="423"/>
      <c r="R67" s="423"/>
      <c r="S67" s="423" t="s">
        <v>73</v>
      </c>
      <c r="T67" s="424">
        <f>ROUND(D67*Q67,0)</f>
        <v>0</v>
      </c>
      <c r="U67" s="423" t="s">
        <v>73</v>
      </c>
      <c r="V67" s="423" t="s">
        <v>73</v>
      </c>
      <c r="W67" s="423" t="s">
        <v>73</v>
      </c>
      <c r="X67" s="423" t="s">
        <v>73</v>
      </c>
      <c r="Y67" s="425">
        <f t="shared" si="49"/>
        <v>0</v>
      </c>
      <c r="Z67" s="425">
        <f t="shared" si="50"/>
        <v>0</v>
      </c>
      <c r="AA67" s="426" t="s">
        <v>73</v>
      </c>
      <c r="AB67" s="425">
        <f t="shared" si="51"/>
        <v>0</v>
      </c>
      <c r="AC67" s="427">
        <f t="shared" si="57"/>
        <v>0</v>
      </c>
      <c r="AD67" s="427">
        <f t="shared" si="52"/>
        <v>0</v>
      </c>
      <c r="AE67" s="423" t="s">
        <v>73</v>
      </c>
      <c r="AF67" s="427">
        <f t="shared" si="53"/>
        <v>0</v>
      </c>
      <c r="AG67" s="423" t="s">
        <v>73</v>
      </c>
      <c r="AH67" s="423" t="s">
        <v>73</v>
      </c>
      <c r="AI67" s="423" t="s">
        <v>73</v>
      </c>
      <c r="AJ67" s="423" t="s">
        <v>73</v>
      </c>
      <c r="AK67" s="425">
        <f t="shared" si="54"/>
        <v>0</v>
      </c>
      <c r="AL67" s="425">
        <f t="shared" si="55"/>
        <v>0</v>
      </c>
      <c r="AM67" s="426" t="s">
        <v>73</v>
      </c>
      <c r="AN67" s="425">
        <f t="shared" si="56"/>
        <v>0</v>
      </c>
    </row>
    <row r="68" spans="1:40" ht="52.5" customHeight="1">
      <c r="A68" s="419" t="s">
        <v>768</v>
      </c>
      <c r="B68" s="197" t="s">
        <v>664</v>
      </c>
      <c r="C68" s="31">
        <f t="shared" si="24"/>
        <v>59</v>
      </c>
      <c r="D68" s="439"/>
      <c r="E68" s="428">
        <f>E69+E70+E71</f>
        <v>0</v>
      </c>
      <c r="F68" s="428">
        <f>F69+F70+F71</f>
        <v>0</v>
      </c>
      <c r="G68" s="428" t="s">
        <v>73</v>
      </c>
      <c r="H68" s="428">
        <f>H69+H70+H71</f>
        <v>0</v>
      </c>
      <c r="I68" s="428" t="s">
        <v>73</v>
      </c>
      <c r="J68" s="428" t="s">
        <v>73</v>
      </c>
      <c r="K68" s="428" t="s">
        <v>73</v>
      </c>
      <c r="L68" s="428" t="s">
        <v>73</v>
      </c>
      <c r="M68" s="429">
        <f t="shared" ref="M68:N71" si="58">SUM(E68)</f>
        <v>0</v>
      </c>
      <c r="N68" s="429">
        <f t="shared" si="58"/>
        <v>0</v>
      </c>
      <c r="O68" s="430" t="s">
        <v>73</v>
      </c>
      <c r="P68" s="429">
        <f>SUM(H68)</f>
        <v>0</v>
      </c>
      <c r="Q68" s="428">
        <f>Q69+Q70+Q71</f>
        <v>0</v>
      </c>
      <c r="R68" s="428">
        <f>R69+R70+R71</f>
        <v>0</v>
      </c>
      <c r="S68" s="428" t="s">
        <v>73</v>
      </c>
      <c r="T68" s="428">
        <f>T69+T70+T71</f>
        <v>0</v>
      </c>
      <c r="U68" s="428" t="s">
        <v>73</v>
      </c>
      <c r="V68" s="428" t="s">
        <v>73</v>
      </c>
      <c r="W68" s="428" t="s">
        <v>73</v>
      </c>
      <c r="X68" s="428" t="s">
        <v>73</v>
      </c>
      <c r="Y68" s="429">
        <f t="shared" ref="Y68:Z71" si="59">SUM(Q68)</f>
        <v>0</v>
      </c>
      <c r="Z68" s="429">
        <f t="shared" si="59"/>
        <v>0</v>
      </c>
      <c r="AA68" s="430" t="s">
        <v>73</v>
      </c>
      <c r="AB68" s="429">
        <f>SUM(T68)</f>
        <v>0</v>
      </c>
      <c r="AC68" s="431">
        <f t="shared" si="57"/>
        <v>0</v>
      </c>
      <c r="AD68" s="431">
        <f>F68+R68</f>
        <v>0</v>
      </c>
      <c r="AE68" s="428" t="s">
        <v>73</v>
      </c>
      <c r="AF68" s="431">
        <f>H68+T68</f>
        <v>0</v>
      </c>
      <c r="AG68" s="428" t="s">
        <v>73</v>
      </c>
      <c r="AH68" s="428" t="s">
        <v>73</v>
      </c>
      <c r="AI68" s="428" t="s">
        <v>73</v>
      </c>
      <c r="AJ68" s="428" t="s">
        <v>73</v>
      </c>
      <c r="AK68" s="429">
        <f t="shared" ref="AK68:AL71" si="60">SUM(AC68)</f>
        <v>0</v>
      </c>
      <c r="AL68" s="429">
        <f t="shared" si="60"/>
        <v>0</v>
      </c>
      <c r="AM68" s="430" t="s">
        <v>73</v>
      </c>
      <c r="AN68" s="429">
        <f>SUM(AF68)</f>
        <v>0</v>
      </c>
    </row>
    <row r="69" spans="1:40" ht="52.5" customHeight="1">
      <c r="A69" s="419" t="s">
        <v>892</v>
      </c>
      <c r="B69" s="196" t="s">
        <v>893</v>
      </c>
      <c r="C69" s="31">
        <f t="shared" si="24"/>
        <v>60</v>
      </c>
      <c r="D69" s="439">
        <v>45235</v>
      </c>
      <c r="E69" s="423"/>
      <c r="F69" s="423"/>
      <c r="G69" s="423" t="s">
        <v>73</v>
      </c>
      <c r="H69" s="424">
        <f>ROUND(D69*E69,0)</f>
        <v>0</v>
      </c>
      <c r="I69" s="423" t="s">
        <v>73</v>
      </c>
      <c r="J69" s="423" t="s">
        <v>73</v>
      </c>
      <c r="K69" s="423" t="s">
        <v>73</v>
      </c>
      <c r="L69" s="423" t="s">
        <v>73</v>
      </c>
      <c r="M69" s="425">
        <f t="shared" si="58"/>
        <v>0</v>
      </c>
      <c r="N69" s="425">
        <f t="shared" si="58"/>
        <v>0</v>
      </c>
      <c r="O69" s="426" t="s">
        <v>73</v>
      </c>
      <c r="P69" s="425">
        <f>SUM(H69)</f>
        <v>0</v>
      </c>
      <c r="Q69" s="423"/>
      <c r="R69" s="423"/>
      <c r="S69" s="423" t="s">
        <v>73</v>
      </c>
      <c r="T69" s="424">
        <f>ROUND(D69*Q69,0)</f>
        <v>0</v>
      </c>
      <c r="U69" s="423" t="s">
        <v>73</v>
      </c>
      <c r="V69" s="423" t="s">
        <v>73</v>
      </c>
      <c r="W69" s="423" t="s">
        <v>73</v>
      </c>
      <c r="X69" s="423" t="s">
        <v>73</v>
      </c>
      <c r="Y69" s="425">
        <f t="shared" si="59"/>
        <v>0</v>
      </c>
      <c r="Z69" s="425">
        <f t="shared" si="59"/>
        <v>0</v>
      </c>
      <c r="AA69" s="426" t="s">
        <v>73</v>
      </c>
      <c r="AB69" s="425">
        <f>SUM(T69)</f>
        <v>0</v>
      </c>
      <c r="AC69" s="427">
        <f t="shared" si="57"/>
        <v>0</v>
      </c>
      <c r="AD69" s="427">
        <f>F69+R69</f>
        <v>0</v>
      </c>
      <c r="AE69" s="423" t="s">
        <v>73</v>
      </c>
      <c r="AF69" s="427">
        <f>H69+T69</f>
        <v>0</v>
      </c>
      <c r="AG69" s="423" t="s">
        <v>73</v>
      </c>
      <c r="AH69" s="423" t="s">
        <v>73</v>
      </c>
      <c r="AI69" s="423" t="s">
        <v>73</v>
      </c>
      <c r="AJ69" s="423" t="s">
        <v>73</v>
      </c>
      <c r="AK69" s="425">
        <f t="shared" si="60"/>
        <v>0</v>
      </c>
      <c r="AL69" s="425">
        <f t="shared" si="60"/>
        <v>0</v>
      </c>
      <c r="AM69" s="426" t="s">
        <v>73</v>
      </c>
      <c r="AN69" s="425">
        <f>SUM(AF69)</f>
        <v>0</v>
      </c>
    </row>
    <row r="70" spans="1:40" ht="52.5" customHeight="1">
      <c r="A70" s="419" t="s">
        <v>894</v>
      </c>
      <c r="B70" s="196" t="s">
        <v>895</v>
      </c>
      <c r="C70" s="31">
        <f t="shared" si="24"/>
        <v>61</v>
      </c>
      <c r="D70" s="439">
        <v>58619</v>
      </c>
      <c r="E70" s="423"/>
      <c r="F70" s="423"/>
      <c r="G70" s="423" t="s">
        <v>73</v>
      </c>
      <c r="H70" s="424">
        <f>ROUND(D70*E70,0)</f>
        <v>0</v>
      </c>
      <c r="I70" s="423" t="s">
        <v>73</v>
      </c>
      <c r="J70" s="423" t="s">
        <v>73</v>
      </c>
      <c r="K70" s="423" t="s">
        <v>73</v>
      </c>
      <c r="L70" s="423" t="s">
        <v>73</v>
      </c>
      <c r="M70" s="425">
        <f t="shared" si="58"/>
        <v>0</v>
      </c>
      <c r="N70" s="425">
        <f t="shared" si="58"/>
        <v>0</v>
      </c>
      <c r="O70" s="426" t="s">
        <v>73</v>
      </c>
      <c r="P70" s="425">
        <f>SUM(H70)</f>
        <v>0</v>
      </c>
      <c r="Q70" s="423"/>
      <c r="R70" s="423"/>
      <c r="S70" s="423" t="s">
        <v>73</v>
      </c>
      <c r="T70" s="424">
        <f>ROUND(D70*Q70,0)</f>
        <v>0</v>
      </c>
      <c r="U70" s="423" t="s">
        <v>73</v>
      </c>
      <c r="V70" s="423" t="s">
        <v>73</v>
      </c>
      <c r="W70" s="423" t="s">
        <v>73</v>
      </c>
      <c r="X70" s="423" t="s">
        <v>73</v>
      </c>
      <c r="Y70" s="425">
        <f t="shared" si="59"/>
        <v>0</v>
      </c>
      <c r="Z70" s="425">
        <f t="shared" si="59"/>
        <v>0</v>
      </c>
      <c r="AA70" s="426" t="s">
        <v>73</v>
      </c>
      <c r="AB70" s="425">
        <f>SUM(T70)</f>
        <v>0</v>
      </c>
      <c r="AC70" s="427">
        <f t="shared" si="57"/>
        <v>0</v>
      </c>
      <c r="AD70" s="427">
        <f>F70+R70</f>
        <v>0</v>
      </c>
      <c r="AE70" s="423" t="s">
        <v>73</v>
      </c>
      <c r="AF70" s="427">
        <f>H70+T70</f>
        <v>0</v>
      </c>
      <c r="AG70" s="423" t="s">
        <v>73</v>
      </c>
      <c r="AH70" s="423" t="s">
        <v>73</v>
      </c>
      <c r="AI70" s="423" t="s">
        <v>73</v>
      </c>
      <c r="AJ70" s="423" t="s">
        <v>73</v>
      </c>
      <c r="AK70" s="425">
        <f t="shared" si="60"/>
        <v>0</v>
      </c>
      <c r="AL70" s="425">
        <f t="shared" si="60"/>
        <v>0</v>
      </c>
      <c r="AM70" s="426" t="s">
        <v>73</v>
      </c>
      <c r="AN70" s="425">
        <f>SUM(AF70)</f>
        <v>0</v>
      </c>
    </row>
    <row r="71" spans="1:40" ht="52.5" customHeight="1">
      <c r="A71" s="419" t="s">
        <v>896</v>
      </c>
      <c r="B71" s="196" t="s">
        <v>897</v>
      </c>
      <c r="C71" s="31">
        <f t="shared" si="24"/>
        <v>62</v>
      </c>
      <c r="D71" s="439">
        <v>68900</v>
      </c>
      <c r="E71" s="423"/>
      <c r="F71" s="423"/>
      <c r="G71" s="423" t="s">
        <v>73</v>
      </c>
      <c r="H71" s="424">
        <f>ROUND(D71*E71,0)</f>
        <v>0</v>
      </c>
      <c r="I71" s="423" t="s">
        <v>73</v>
      </c>
      <c r="J71" s="423" t="s">
        <v>73</v>
      </c>
      <c r="K71" s="423" t="s">
        <v>73</v>
      </c>
      <c r="L71" s="423" t="s">
        <v>73</v>
      </c>
      <c r="M71" s="425">
        <f t="shared" si="58"/>
        <v>0</v>
      </c>
      <c r="N71" s="425">
        <f t="shared" si="58"/>
        <v>0</v>
      </c>
      <c r="O71" s="426" t="s">
        <v>73</v>
      </c>
      <c r="P71" s="425">
        <f>SUM(H71)</f>
        <v>0</v>
      </c>
      <c r="Q71" s="423"/>
      <c r="R71" s="423"/>
      <c r="S71" s="423" t="s">
        <v>73</v>
      </c>
      <c r="T71" s="424">
        <f>ROUND(D71*Q71,0)</f>
        <v>0</v>
      </c>
      <c r="U71" s="423" t="s">
        <v>73</v>
      </c>
      <c r="V71" s="423" t="s">
        <v>73</v>
      </c>
      <c r="W71" s="423" t="s">
        <v>73</v>
      </c>
      <c r="X71" s="423" t="s">
        <v>73</v>
      </c>
      <c r="Y71" s="425">
        <f t="shared" si="59"/>
        <v>0</v>
      </c>
      <c r="Z71" s="425">
        <f t="shared" si="59"/>
        <v>0</v>
      </c>
      <c r="AA71" s="426" t="s">
        <v>73</v>
      </c>
      <c r="AB71" s="425">
        <f>SUM(T71)</f>
        <v>0</v>
      </c>
      <c r="AC71" s="427">
        <f t="shared" si="57"/>
        <v>0</v>
      </c>
      <c r="AD71" s="427">
        <f>F71+R71</f>
        <v>0</v>
      </c>
      <c r="AE71" s="423" t="s">
        <v>73</v>
      </c>
      <c r="AF71" s="427">
        <f>H71+T71</f>
        <v>0</v>
      </c>
      <c r="AG71" s="423" t="s">
        <v>73</v>
      </c>
      <c r="AH71" s="423" t="s">
        <v>73</v>
      </c>
      <c r="AI71" s="423" t="s">
        <v>73</v>
      </c>
      <c r="AJ71" s="423" t="s">
        <v>73</v>
      </c>
      <c r="AK71" s="425">
        <f t="shared" si="60"/>
        <v>0</v>
      </c>
      <c r="AL71" s="425">
        <f t="shared" si="60"/>
        <v>0</v>
      </c>
      <c r="AM71" s="426" t="s">
        <v>73</v>
      </c>
      <c r="AN71" s="425">
        <f>SUM(AF71)</f>
        <v>0</v>
      </c>
    </row>
    <row r="72" spans="1:40" ht="52.5" customHeight="1">
      <c r="A72" s="419" t="s">
        <v>769</v>
      </c>
      <c r="B72" s="197" t="s">
        <v>665</v>
      </c>
      <c r="C72" s="31">
        <f t="shared" si="24"/>
        <v>63</v>
      </c>
      <c r="D72" s="439"/>
      <c r="E72" s="428">
        <f>E73+E74+E75+E76</f>
        <v>0</v>
      </c>
      <c r="F72" s="428">
        <f>F73+F74+F75+F76</f>
        <v>0</v>
      </c>
      <c r="G72" s="428" t="s">
        <v>73</v>
      </c>
      <c r="H72" s="428">
        <f>H73+H74+H75+H76</f>
        <v>0</v>
      </c>
      <c r="I72" s="428" t="s">
        <v>73</v>
      </c>
      <c r="J72" s="428" t="s">
        <v>73</v>
      </c>
      <c r="K72" s="428" t="s">
        <v>73</v>
      </c>
      <c r="L72" s="428" t="s">
        <v>73</v>
      </c>
      <c r="M72" s="429">
        <f t="shared" ref="M72:M80" si="61">SUM(E72)</f>
        <v>0</v>
      </c>
      <c r="N72" s="429">
        <f t="shared" ref="N72:N80" si="62">SUM(F72)</f>
        <v>0</v>
      </c>
      <c r="O72" s="430" t="s">
        <v>73</v>
      </c>
      <c r="P72" s="429">
        <f t="shared" ref="P72:P80" si="63">SUM(H72)</f>
        <v>0</v>
      </c>
      <c r="Q72" s="428">
        <f>Q73+Q74+Q75+Q76</f>
        <v>0</v>
      </c>
      <c r="R72" s="428">
        <f>R73+R74+R75+R76</f>
        <v>0</v>
      </c>
      <c r="S72" s="428" t="s">
        <v>73</v>
      </c>
      <c r="T72" s="428">
        <f>T73+T74+T75+T76</f>
        <v>0</v>
      </c>
      <c r="U72" s="428" t="s">
        <v>73</v>
      </c>
      <c r="V72" s="428" t="s">
        <v>73</v>
      </c>
      <c r="W72" s="428" t="s">
        <v>73</v>
      </c>
      <c r="X72" s="428" t="s">
        <v>73</v>
      </c>
      <c r="Y72" s="429">
        <f t="shared" ref="Y72:Y80" si="64">SUM(Q72)</f>
        <v>0</v>
      </c>
      <c r="Z72" s="429">
        <f t="shared" ref="Z72:Z80" si="65">SUM(R72)</f>
        <v>0</v>
      </c>
      <c r="AA72" s="430" t="s">
        <v>73</v>
      </c>
      <c r="AB72" s="429">
        <f t="shared" ref="AB72:AB80" si="66">SUM(T72)</f>
        <v>0</v>
      </c>
      <c r="AC72" s="431">
        <f t="shared" ref="AC72:AC80" si="67">E72+Q72</f>
        <v>0</v>
      </c>
      <c r="AD72" s="431">
        <f t="shared" ref="AD72:AD80" si="68">F72+R72</f>
        <v>0</v>
      </c>
      <c r="AE72" s="428" t="s">
        <v>73</v>
      </c>
      <c r="AF72" s="431">
        <f t="shared" ref="AF72:AF80" si="69">H72+T72</f>
        <v>0</v>
      </c>
      <c r="AG72" s="428" t="s">
        <v>73</v>
      </c>
      <c r="AH72" s="428" t="s">
        <v>73</v>
      </c>
      <c r="AI72" s="428" t="s">
        <v>73</v>
      </c>
      <c r="AJ72" s="428" t="s">
        <v>73</v>
      </c>
      <c r="AK72" s="429">
        <f t="shared" ref="AK72:AK80" si="70">SUM(AC72)</f>
        <v>0</v>
      </c>
      <c r="AL72" s="429">
        <f t="shared" ref="AL72:AL80" si="71">SUM(AD72)</f>
        <v>0</v>
      </c>
      <c r="AM72" s="430" t="s">
        <v>73</v>
      </c>
      <c r="AN72" s="429">
        <f t="shared" ref="AN72:AN80" si="72">SUM(AF72)</f>
        <v>0</v>
      </c>
    </row>
    <row r="73" spans="1:40" ht="52.5" customHeight="1">
      <c r="A73" s="419" t="s">
        <v>898</v>
      </c>
      <c r="B73" s="196" t="s">
        <v>899</v>
      </c>
      <c r="C73" s="31">
        <f t="shared" si="24"/>
        <v>64</v>
      </c>
      <c r="D73" s="439">
        <v>15237</v>
      </c>
      <c r="E73" s="423"/>
      <c r="F73" s="423"/>
      <c r="G73" s="423" t="s">
        <v>73</v>
      </c>
      <c r="H73" s="424">
        <f>ROUND(D73*E73,0)</f>
        <v>0</v>
      </c>
      <c r="I73" s="423" t="s">
        <v>73</v>
      </c>
      <c r="J73" s="423" t="s">
        <v>73</v>
      </c>
      <c r="K73" s="423" t="s">
        <v>73</v>
      </c>
      <c r="L73" s="423" t="s">
        <v>73</v>
      </c>
      <c r="M73" s="425">
        <f t="shared" si="61"/>
        <v>0</v>
      </c>
      <c r="N73" s="425">
        <f t="shared" si="62"/>
        <v>0</v>
      </c>
      <c r="O73" s="426" t="s">
        <v>73</v>
      </c>
      <c r="P73" s="425">
        <f t="shared" si="63"/>
        <v>0</v>
      </c>
      <c r="Q73" s="423"/>
      <c r="R73" s="423"/>
      <c r="S73" s="423" t="s">
        <v>73</v>
      </c>
      <c r="T73" s="424">
        <f>ROUND(D73*Q73,0)</f>
        <v>0</v>
      </c>
      <c r="U73" s="423" t="s">
        <v>73</v>
      </c>
      <c r="V73" s="423" t="s">
        <v>73</v>
      </c>
      <c r="W73" s="423" t="s">
        <v>73</v>
      </c>
      <c r="X73" s="423" t="s">
        <v>73</v>
      </c>
      <c r="Y73" s="425">
        <f t="shared" si="64"/>
        <v>0</v>
      </c>
      <c r="Z73" s="425">
        <f t="shared" si="65"/>
        <v>0</v>
      </c>
      <c r="AA73" s="426" t="s">
        <v>73</v>
      </c>
      <c r="AB73" s="425">
        <f t="shared" si="66"/>
        <v>0</v>
      </c>
      <c r="AC73" s="427">
        <f t="shared" si="67"/>
        <v>0</v>
      </c>
      <c r="AD73" s="427">
        <f t="shared" si="68"/>
        <v>0</v>
      </c>
      <c r="AE73" s="423" t="s">
        <v>73</v>
      </c>
      <c r="AF73" s="427">
        <f t="shared" si="69"/>
        <v>0</v>
      </c>
      <c r="AG73" s="423" t="s">
        <v>73</v>
      </c>
      <c r="AH73" s="423" t="s">
        <v>73</v>
      </c>
      <c r="AI73" s="423" t="s">
        <v>73</v>
      </c>
      <c r="AJ73" s="423" t="s">
        <v>73</v>
      </c>
      <c r="AK73" s="425">
        <f t="shared" si="70"/>
        <v>0</v>
      </c>
      <c r="AL73" s="425">
        <f t="shared" si="71"/>
        <v>0</v>
      </c>
      <c r="AM73" s="426" t="s">
        <v>73</v>
      </c>
      <c r="AN73" s="425">
        <f t="shared" si="72"/>
        <v>0</v>
      </c>
    </row>
    <row r="74" spans="1:40" ht="52.5" customHeight="1">
      <c r="A74" s="419" t="s">
        <v>900</v>
      </c>
      <c r="B74" s="196" t="s">
        <v>901</v>
      </c>
      <c r="C74" s="31">
        <f t="shared" si="24"/>
        <v>65</v>
      </c>
      <c r="D74" s="439">
        <v>49638</v>
      </c>
      <c r="E74" s="423"/>
      <c r="F74" s="423"/>
      <c r="G74" s="423" t="s">
        <v>73</v>
      </c>
      <c r="H74" s="424">
        <f>ROUND(D74*E74,0)</f>
        <v>0</v>
      </c>
      <c r="I74" s="423" t="s">
        <v>73</v>
      </c>
      <c r="J74" s="423" t="s">
        <v>73</v>
      </c>
      <c r="K74" s="423" t="s">
        <v>73</v>
      </c>
      <c r="L74" s="423" t="s">
        <v>73</v>
      </c>
      <c r="M74" s="425">
        <f t="shared" si="61"/>
        <v>0</v>
      </c>
      <c r="N74" s="425">
        <f t="shared" si="62"/>
        <v>0</v>
      </c>
      <c r="O74" s="426" t="s">
        <v>73</v>
      </c>
      <c r="P74" s="425">
        <f t="shared" si="63"/>
        <v>0</v>
      </c>
      <c r="Q74" s="423"/>
      <c r="R74" s="423"/>
      <c r="S74" s="423" t="s">
        <v>73</v>
      </c>
      <c r="T74" s="424">
        <f>ROUND(D74*Q74,0)</f>
        <v>0</v>
      </c>
      <c r="U74" s="423" t="s">
        <v>73</v>
      </c>
      <c r="V74" s="423" t="s">
        <v>73</v>
      </c>
      <c r="W74" s="423" t="s">
        <v>73</v>
      </c>
      <c r="X74" s="423" t="s">
        <v>73</v>
      </c>
      <c r="Y74" s="425">
        <f t="shared" si="64"/>
        <v>0</v>
      </c>
      <c r="Z74" s="425">
        <f t="shared" si="65"/>
        <v>0</v>
      </c>
      <c r="AA74" s="426" t="s">
        <v>73</v>
      </c>
      <c r="AB74" s="425">
        <f t="shared" si="66"/>
        <v>0</v>
      </c>
      <c r="AC74" s="427">
        <f t="shared" si="67"/>
        <v>0</v>
      </c>
      <c r="AD74" s="427">
        <f t="shared" si="68"/>
        <v>0</v>
      </c>
      <c r="AE74" s="423" t="s">
        <v>73</v>
      </c>
      <c r="AF74" s="427">
        <f t="shared" si="69"/>
        <v>0</v>
      </c>
      <c r="AG74" s="423" t="s">
        <v>73</v>
      </c>
      <c r="AH74" s="423" t="s">
        <v>73</v>
      </c>
      <c r="AI74" s="423" t="s">
        <v>73</v>
      </c>
      <c r="AJ74" s="423" t="s">
        <v>73</v>
      </c>
      <c r="AK74" s="425">
        <f t="shared" si="70"/>
        <v>0</v>
      </c>
      <c r="AL74" s="425">
        <f t="shared" si="71"/>
        <v>0</v>
      </c>
      <c r="AM74" s="426" t="s">
        <v>73</v>
      </c>
      <c r="AN74" s="425">
        <f t="shared" si="72"/>
        <v>0</v>
      </c>
    </row>
    <row r="75" spans="1:40" ht="52.5" customHeight="1">
      <c r="A75" s="419" t="s">
        <v>902</v>
      </c>
      <c r="B75" s="196" t="s">
        <v>903</v>
      </c>
      <c r="C75" s="31">
        <f t="shared" si="24"/>
        <v>66</v>
      </c>
      <c r="D75" s="439">
        <v>63442</v>
      </c>
      <c r="E75" s="423"/>
      <c r="F75" s="423"/>
      <c r="G75" s="423" t="s">
        <v>73</v>
      </c>
      <c r="H75" s="424">
        <f>ROUND(D75*E75,0)</f>
        <v>0</v>
      </c>
      <c r="I75" s="423" t="s">
        <v>73</v>
      </c>
      <c r="J75" s="423" t="s">
        <v>73</v>
      </c>
      <c r="K75" s="423" t="s">
        <v>73</v>
      </c>
      <c r="L75" s="423" t="s">
        <v>73</v>
      </c>
      <c r="M75" s="425">
        <f t="shared" si="61"/>
        <v>0</v>
      </c>
      <c r="N75" s="425">
        <f t="shared" si="62"/>
        <v>0</v>
      </c>
      <c r="O75" s="426" t="s">
        <v>73</v>
      </c>
      <c r="P75" s="425">
        <f t="shared" si="63"/>
        <v>0</v>
      </c>
      <c r="Q75" s="423"/>
      <c r="R75" s="423"/>
      <c r="S75" s="423" t="s">
        <v>73</v>
      </c>
      <c r="T75" s="424">
        <f>ROUND(D75*Q75,0)</f>
        <v>0</v>
      </c>
      <c r="U75" s="423" t="s">
        <v>73</v>
      </c>
      <c r="V75" s="423" t="s">
        <v>73</v>
      </c>
      <c r="W75" s="423" t="s">
        <v>73</v>
      </c>
      <c r="X75" s="423" t="s">
        <v>73</v>
      </c>
      <c r="Y75" s="425">
        <f t="shared" si="64"/>
        <v>0</v>
      </c>
      <c r="Z75" s="425">
        <f t="shared" si="65"/>
        <v>0</v>
      </c>
      <c r="AA75" s="426" t="s">
        <v>73</v>
      </c>
      <c r="AB75" s="425">
        <f t="shared" si="66"/>
        <v>0</v>
      </c>
      <c r="AC75" s="427">
        <f t="shared" si="67"/>
        <v>0</v>
      </c>
      <c r="AD75" s="427">
        <f t="shared" si="68"/>
        <v>0</v>
      </c>
      <c r="AE75" s="423" t="s">
        <v>73</v>
      </c>
      <c r="AF75" s="427">
        <f t="shared" si="69"/>
        <v>0</v>
      </c>
      <c r="AG75" s="423" t="s">
        <v>73</v>
      </c>
      <c r="AH75" s="423" t="s">
        <v>73</v>
      </c>
      <c r="AI75" s="423" t="s">
        <v>73</v>
      </c>
      <c r="AJ75" s="423" t="s">
        <v>73</v>
      </c>
      <c r="AK75" s="425">
        <f t="shared" si="70"/>
        <v>0</v>
      </c>
      <c r="AL75" s="425">
        <f t="shared" si="71"/>
        <v>0</v>
      </c>
      <c r="AM75" s="426" t="s">
        <v>73</v>
      </c>
      <c r="AN75" s="425">
        <f t="shared" si="72"/>
        <v>0</v>
      </c>
    </row>
    <row r="76" spans="1:40" ht="52.5" customHeight="1">
      <c r="A76" s="419" t="s">
        <v>904</v>
      </c>
      <c r="B76" s="196" t="s">
        <v>905</v>
      </c>
      <c r="C76" s="31">
        <f t="shared" si="24"/>
        <v>67</v>
      </c>
      <c r="D76" s="439">
        <v>78785</v>
      </c>
      <c r="E76" s="423"/>
      <c r="F76" s="423"/>
      <c r="G76" s="423" t="s">
        <v>73</v>
      </c>
      <c r="H76" s="424">
        <f>ROUND(D76*E76,0)</f>
        <v>0</v>
      </c>
      <c r="I76" s="423" t="s">
        <v>73</v>
      </c>
      <c r="J76" s="423" t="s">
        <v>73</v>
      </c>
      <c r="K76" s="423" t="s">
        <v>73</v>
      </c>
      <c r="L76" s="423" t="s">
        <v>73</v>
      </c>
      <c r="M76" s="425">
        <f t="shared" si="61"/>
        <v>0</v>
      </c>
      <c r="N76" s="425">
        <f t="shared" si="62"/>
        <v>0</v>
      </c>
      <c r="O76" s="426" t="s">
        <v>73</v>
      </c>
      <c r="P76" s="425">
        <f t="shared" si="63"/>
        <v>0</v>
      </c>
      <c r="Q76" s="423"/>
      <c r="R76" s="423"/>
      <c r="S76" s="423" t="s">
        <v>73</v>
      </c>
      <c r="T76" s="424">
        <f>ROUND(D76*Q76,0)</f>
        <v>0</v>
      </c>
      <c r="U76" s="423" t="s">
        <v>73</v>
      </c>
      <c r="V76" s="423" t="s">
        <v>73</v>
      </c>
      <c r="W76" s="423" t="s">
        <v>73</v>
      </c>
      <c r="X76" s="423" t="s">
        <v>73</v>
      </c>
      <c r="Y76" s="425">
        <f t="shared" si="64"/>
        <v>0</v>
      </c>
      <c r="Z76" s="425">
        <f t="shared" si="65"/>
        <v>0</v>
      </c>
      <c r="AA76" s="426" t="s">
        <v>73</v>
      </c>
      <c r="AB76" s="425">
        <f t="shared" si="66"/>
        <v>0</v>
      </c>
      <c r="AC76" s="427">
        <f t="shared" si="67"/>
        <v>0</v>
      </c>
      <c r="AD76" s="427">
        <f t="shared" si="68"/>
        <v>0</v>
      </c>
      <c r="AE76" s="423" t="s">
        <v>73</v>
      </c>
      <c r="AF76" s="427">
        <f t="shared" si="69"/>
        <v>0</v>
      </c>
      <c r="AG76" s="423" t="s">
        <v>73</v>
      </c>
      <c r="AH76" s="423" t="s">
        <v>73</v>
      </c>
      <c r="AI76" s="423" t="s">
        <v>73</v>
      </c>
      <c r="AJ76" s="423" t="s">
        <v>73</v>
      </c>
      <c r="AK76" s="425">
        <f t="shared" si="70"/>
        <v>0</v>
      </c>
      <c r="AL76" s="425">
        <f t="shared" si="71"/>
        <v>0</v>
      </c>
      <c r="AM76" s="426" t="s">
        <v>73</v>
      </c>
      <c r="AN76" s="425">
        <f t="shared" si="72"/>
        <v>0</v>
      </c>
    </row>
    <row r="77" spans="1:40" ht="52.5" customHeight="1">
      <c r="A77" s="419" t="s">
        <v>770</v>
      </c>
      <c r="B77" s="197" t="s">
        <v>666</v>
      </c>
      <c r="C77" s="31">
        <f t="shared" si="24"/>
        <v>68</v>
      </c>
      <c r="D77" s="439"/>
      <c r="E77" s="428">
        <f>E78+E79+E80</f>
        <v>0</v>
      </c>
      <c r="F77" s="428">
        <f>F78+F79+F80</f>
        <v>0</v>
      </c>
      <c r="G77" s="428" t="s">
        <v>73</v>
      </c>
      <c r="H77" s="428">
        <f>H78+H79+H80</f>
        <v>0</v>
      </c>
      <c r="I77" s="428" t="s">
        <v>73</v>
      </c>
      <c r="J77" s="428" t="s">
        <v>73</v>
      </c>
      <c r="K77" s="428" t="s">
        <v>73</v>
      </c>
      <c r="L77" s="428" t="s">
        <v>73</v>
      </c>
      <c r="M77" s="429">
        <f t="shared" si="61"/>
        <v>0</v>
      </c>
      <c r="N77" s="429">
        <f t="shared" si="62"/>
        <v>0</v>
      </c>
      <c r="O77" s="430" t="s">
        <v>73</v>
      </c>
      <c r="P77" s="429">
        <f t="shared" si="63"/>
        <v>0</v>
      </c>
      <c r="Q77" s="428">
        <f>Q78+Q79+Q80</f>
        <v>0</v>
      </c>
      <c r="R77" s="428">
        <f>R78+R79+R80</f>
        <v>0</v>
      </c>
      <c r="S77" s="428" t="s">
        <v>73</v>
      </c>
      <c r="T77" s="428">
        <f>T78+T79+T80</f>
        <v>0</v>
      </c>
      <c r="U77" s="428" t="s">
        <v>73</v>
      </c>
      <c r="V77" s="428" t="s">
        <v>73</v>
      </c>
      <c r="W77" s="428" t="s">
        <v>73</v>
      </c>
      <c r="X77" s="428" t="s">
        <v>73</v>
      </c>
      <c r="Y77" s="429">
        <f t="shared" si="64"/>
        <v>0</v>
      </c>
      <c r="Z77" s="429">
        <f t="shared" si="65"/>
        <v>0</v>
      </c>
      <c r="AA77" s="430" t="s">
        <v>73</v>
      </c>
      <c r="AB77" s="429">
        <f t="shared" si="66"/>
        <v>0</v>
      </c>
      <c r="AC77" s="431">
        <f t="shared" si="67"/>
        <v>0</v>
      </c>
      <c r="AD77" s="431">
        <f t="shared" si="68"/>
        <v>0</v>
      </c>
      <c r="AE77" s="428" t="s">
        <v>73</v>
      </c>
      <c r="AF77" s="431">
        <f t="shared" si="69"/>
        <v>0</v>
      </c>
      <c r="AG77" s="428" t="s">
        <v>73</v>
      </c>
      <c r="AH77" s="428" t="s">
        <v>73</v>
      </c>
      <c r="AI77" s="428" t="s">
        <v>73</v>
      </c>
      <c r="AJ77" s="428" t="s">
        <v>73</v>
      </c>
      <c r="AK77" s="429">
        <f t="shared" si="70"/>
        <v>0</v>
      </c>
      <c r="AL77" s="429">
        <f t="shared" si="71"/>
        <v>0</v>
      </c>
      <c r="AM77" s="430" t="s">
        <v>73</v>
      </c>
      <c r="AN77" s="429">
        <f t="shared" si="72"/>
        <v>0</v>
      </c>
    </row>
    <row r="78" spans="1:40" ht="52.5" customHeight="1">
      <c r="A78" s="419" t="s">
        <v>906</v>
      </c>
      <c r="B78" s="196" t="s">
        <v>907</v>
      </c>
      <c r="C78" s="31">
        <f t="shared" si="24"/>
        <v>69</v>
      </c>
      <c r="D78" s="439">
        <v>58111</v>
      </c>
      <c r="E78" s="423"/>
      <c r="F78" s="423"/>
      <c r="G78" s="423" t="s">
        <v>73</v>
      </c>
      <c r="H78" s="424">
        <f>ROUND(D78*E78,0)</f>
        <v>0</v>
      </c>
      <c r="I78" s="423" t="s">
        <v>73</v>
      </c>
      <c r="J78" s="423" t="s">
        <v>73</v>
      </c>
      <c r="K78" s="423" t="s">
        <v>73</v>
      </c>
      <c r="L78" s="423" t="s">
        <v>73</v>
      </c>
      <c r="M78" s="425">
        <f t="shared" si="61"/>
        <v>0</v>
      </c>
      <c r="N78" s="425">
        <f t="shared" si="62"/>
        <v>0</v>
      </c>
      <c r="O78" s="426" t="s">
        <v>73</v>
      </c>
      <c r="P78" s="425">
        <f t="shared" si="63"/>
        <v>0</v>
      </c>
      <c r="Q78" s="423"/>
      <c r="R78" s="423"/>
      <c r="S78" s="423" t="s">
        <v>73</v>
      </c>
      <c r="T78" s="424">
        <f>ROUND(D78*Q78,0)</f>
        <v>0</v>
      </c>
      <c r="U78" s="423" t="s">
        <v>73</v>
      </c>
      <c r="V78" s="423" t="s">
        <v>73</v>
      </c>
      <c r="W78" s="423" t="s">
        <v>73</v>
      </c>
      <c r="X78" s="423" t="s">
        <v>73</v>
      </c>
      <c r="Y78" s="425">
        <f t="shared" si="64"/>
        <v>0</v>
      </c>
      <c r="Z78" s="425">
        <f t="shared" si="65"/>
        <v>0</v>
      </c>
      <c r="AA78" s="426" t="s">
        <v>73</v>
      </c>
      <c r="AB78" s="425">
        <f t="shared" si="66"/>
        <v>0</v>
      </c>
      <c r="AC78" s="427">
        <f t="shared" si="67"/>
        <v>0</v>
      </c>
      <c r="AD78" s="427">
        <f t="shared" si="68"/>
        <v>0</v>
      </c>
      <c r="AE78" s="423" t="s">
        <v>73</v>
      </c>
      <c r="AF78" s="427">
        <f t="shared" si="69"/>
        <v>0</v>
      </c>
      <c r="AG78" s="423" t="s">
        <v>73</v>
      </c>
      <c r="AH78" s="423" t="s">
        <v>73</v>
      </c>
      <c r="AI78" s="423" t="s">
        <v>73</v>
      </c>
      <c r="AJ78" s="423" t="s">
        <v>73</v>
      </c>
      <c r="AK78" s="425">
        <f t="shared" si="70"/>
        <v>0</v>
      </c>
      <c r="AL78" s="425">
        <f t="shared" si="71"/>
        <v>0</v>
      </c>
      <c r="AM78" s="426" t="s">
        <v>73</v>
      </c>
      <c r="AN78" s="425">
        <f t="shared" si="72"/>
        <v>0</v>
      </c>
    </row>
    <row r="79" spans="1:40" ht="52.5" customHeight="1">
      <c r="A79" s="419" t="s">
        <v>908</v>
      </c>
      <c r="B79" s="196" t="s">
        <v>909</v>
      </c>
      <c r="C79" s="31">
        <f t="shared" si="24"/>
        <v>70</v>
      </c>
      <c r="D79" s="439">
        <v>83584</v>
      </c>
      <c r="E79" s="423"/>
      <c r="F79" s="423"/>
      <c r="G79" s="423" t="s">
        <v>73</v>
      </c>
      <c r="H79" s="424">
        <f>ROUND(D79*E79,0)</f>
        <v>0</v>
      </c>
      <c r="I79" s="423" t="s">
        <v>73</v>
      </c>
      <c r="J79" s="423" t="s">
        <v>73</v>
      </c>
      <c r="K79" s="423" t="s">
        <v>73</v>
      </c>
      <c r="L79" s="423" t="s">
        <v>73</v>
      </c>
      <c r="M79" s="425">
        <f t="shared" si="61"/>
        <v>0</v>
      </c>
      <c r="N79" s="425">
        <f t="shared" si="62"/>
        <v>0</v>
      </c>
      <c r="O79" s="426" t="s">
        <v>73</v>
      </c>
      <c r="P79" s="425">
        <f t="shared" si="63"/>
        <v>0</v>
      </c>
      <c r="Q79" s="423"/>
      <c r="R79" s="423"/>
      <c r="S79" s="423" t="s">
        <v>73</v>
      </c>
      <c r="T79" s="424">
        <f>ROUND(D79*Q79,0)</f>
        <v>0</v>
      </c>
      <c r="U79" s="423" t="s">
        <v>73</v>
      </c>
      <c r="V79" s="423" t="s">
        <v>73</v>
      </c>
      <c r="W79" s="423" t="s">
        <v>73</v>
      </c>
      <c r="X79" s="423" t="s">
        <v>73</v>
      </c>
      <c r="Y79" s="425">
        <f t="shared" si="64"/>
        <v>0</v>
      </c>
      <c r="Z79" s="425">
        <f t="shared" si="65"/>
        <v>0</v>
      </c>
      <c r="AA79" s="426" t="s">
        <v>73</v>
      </c>
      <c r="AB79" s="425">
        <f t="shared" si="66"/>
        <v>0</v>
      </c>
      <c r="AC79" s="427">
        <f t="shared" si="67"/>
        <v>0</v>
      </c>
      <c r="AD79" s="427">
        <f t="shared" si="68"/>
        <v>0</v>
      </c>
      <c r="AE79" s="423" t="s">
        <v>73</v>
      </c>
      <c r="AF79" s="427">
        <f t="shared" si="69"/>
        <v>0</v>
      </c>
      <c r="AG79" s="423" t="s">
        <v>73</v>
      </c>
      <c r="AH79" s="423" t="s">
        <v>73</v>
      </c>
      <c r="AI79" s="423" t="s">
        <v>73</v>
      </c>
      <c r="AJ79" s="423" t="s">
        <v>73</v>
      </c>
      <c r="AK79" s="425">
        <f t="shared" si="70"/>
        <v>0</v>
      </c>
      <c r="AL79" s="425">
        <f t="shared" si="71"/>
        <v>0</v>
      </c>
      <c r="AM79" s="426" t="s">
        <v>73</v>
      </c>
      <c r="AN79" s="425">
        <f t="shared" si="72"/>
        <v>0</v>
      </c>
    </row>
    <row r="80" spans="1:40" ht="52.5" customHeight="1">
      <c r="A80" s="419" t="s">
        <v>910</v>
      </c>
      <c r="B80" s="196" t="s">
        <v>911</v>
      </c>
      <c r="C80" s="31">
        <f t="shared" si="24"/>
        <v>71</v>
      </c>
      <c r="D80" s="439">
        <v>103200</v>
      </c>
      <c r="E80" s="423"/>
      <c r="F80" s="423"/>
      <c r="G80" s="423" t="s">
        <v>73</v>
      </c>
      <c r="H80" s="424">
        <f>ROUND(D80*E80,0)</f>
        <v>0</v>
      </c>
      <c r="I80" s="423" t="s">
        <v>73</v>
      </c>
      <c r="J80" s="423" t="s">
        <v>73</v>
      </c>
      <c r="K80" s="423" t="s">
        <v>73</v>
      </c>
      <c r="L80" s="423" t="s">
        <v>73</v>
      </c>
      <c r="M80" s="425">
        <f t="shared" si="61"/>
        <v>0</v>
      </c>
      <c r="N80" s="425">
        <f t="shared" si="62"/>
        <v>0</v>
      </c>
      <c r="O80" s="426" t="s">
        <v>73</v>
      </c>
      <c r="P80" s="425">
        <f t="shared" si="63"/>
        <v>0</v>
      </c>
      <c r="Q80" s="423"/>
      <c r="R80" s="423"/>
      <c r="S80" s="423" t="s">
        <v>73</v>
      </c>
      <c r="T80" s="424">
        <f>ROUND(D80*Q80,0)</f>
        <v>0</v>
      </c>
      <c r="U80" s="423" t="s">
        <v>73</v>
      </c>
      <c r="V80" s="423" t="s">
        <v>73</v>
      </c>
      <c r="W80" s="423" t="s">
        <v>73</v>
      </c>
      <c r="X80" s="423" t="s">
        <v>73</v>
      </c>
      <c r="Y80" s="425">
        <f t="shared" si="64"/>
        <v>0</v>
      </c>
      <c r="Z80" s="425">
        <f t="shared" si="65"/>
        <v>0</v>
      </c>
      <c r="AA80" s="426" t="s">
        <v>73</v>
      </c>
      <c r="AB80" s="425">
        <f t="shared" si="66"/>
        <v>0</v>
      </c>
      <c r="AC80" s="427">
        <f t="shared" si="67"/>
        <v>0</v>
      </c>
      <c r="AD80" s="427">
        <f t="shared" si="68"/>
        <v>0</v>
      </c>
      <c r="AE80" s="423" t="s">
        <v>73</v>
      </c>
      <c r="AF80" s="427">
        <f t="shared" si="69"/>
        <v>0</v>
      </c>
      <c r="AG80" s="423" t="s">
        <v>73</v>
      </c>
      <c r="AH80" s="423" t="s">
        <v>73</v>
      </c>
      <c r="AI80" s="423" t="s">
        <v>73</v>
      </c>
      <c r="AJ80" s="423" t="s">
        <v>73</v>
      </c>
      <c r="AK80" s="425">
        <f t="shared" si="70"/>
        <v>0</v>
      </c>
      <c r="AL80" s="425">
        <f t="shared" si="71"/>
        <v>0</v>
      </c>
      <c r="AM80" s="426" t="s">
        <v>73</v>
      </c>
      <c r="AN80" s="425">
        <f t="shared" si="72"/>
        <v>0</v>
      </c>
    </row>
    <row r="81" spans="1:40" ht="52.5" customHeight="1">
      <c r="A81" s="419" t="s">
        <v>771</v>
      </c>
      <c r="B81" s="197" t="s">
        <v>667</v>
      </c>
      <c r="C81" s="31">
        <f t="shared" si="24"/>
        <v>72</v>
      </c>
      <c r="D81" s="439"/>
      <c r="E81" s="428">
        <f>E82+E83+E84+E85</f>
        <v>0</v>
      </c>
      <c r="F81" s="428">
        <f>F82+F83+F84+F85</f>
        <v>0</v>
      </c>
      <c r="G81" s="428" t="s">
        <v>73</v>
      </c>
      <c r="H81" s="428">
        <f>H82+H83+H84+H85</f>
        <v>0</v>
      </c>
      <c r="I81" s="428" t="s">
        <v>73</v>
      </c>
      <c r="J81" s="428" t="s">
        <v>73</v>
      </c>
      <c r="K81" s="428" t="s">
        <v>73</v>
      </c>
      <c r="L81" s="428" t="s">
        <v>73</v>
      </c>
      <c r="M81" s="429">
        <f t="shared" ref="M81:N85" si="73">SUM(E81)</f>
        <v>0</v>
      </c>
      <c r="N81" s="429">
        <f t="shared" si="73"/>
        <v>0</v>
      </c>
      <c r="O81" s="430" t="s">
        <v>73</v>
      </c>
      <c r="P81" s="429">
        <f>SUM(H81)</f>
        <v>0</v>
      </c>
      <c r="Q81" s="428">
        <f>Q82+Q83+Q84+Q85</f>
        <v>0</v>
      </c>
      <c r="R81" s="428">
        <f>R82+R83+R84+R85</f>
        <v>0</v>
      </c>
      <c r="S81" s="428" t="s">
        <v>73</v>
      </c>
      <c r="T81" s="428">
        <f>T82+T83+T84+T85</f>
        <v>0</v>
      </c>
      <c r="U81" s="428" t="s">
        <v>73</v>
      </c>
      <c r="V81" s="428" t="s">
        <v>73</v>
      </c>
      <c r="W81" s="428" t="s">
        <v>73</v>
      </c>
      <c r="X81" s="428" t="s">
        <v>73</v>
      </c>
      <c r="Y81" s="429">
        <f t="shared" ref="Y81:Z85" si="74">SUM(Q81)</f>
        <v>0</v>
      </c>
      <c r="Z81" s="429">
        <f t="shared" si="74"/>
        <v>0</v>
      </c>
      <c r="AA81" s="430" t="s">
        <v>73</v>
      </c>
      <c r="AB81" s="429">
        <f>SUM(T81)</f>
        <v>0</v>
      </c>
      <c r="AC81" s="431">
        <f t="shared" ref="AC81:AD85" si="75">E81+Q81</f>
        <v>0</v>
      </c>
      <c r="AD81" s="431">
        <f t="shared" si="75"/>
        <v>0</v>
      </c>
      <c r="AE81" s="428" t="s">
        <v>73</v>
      </c>
      <c r="AF81" s="431">
        <f>H81+T81</f>
        <v>0</v>
      </c>
      <c r="AG81" s="428" t="s">
        <v>73</v>
      </c>
      <c r="AH81" s="428" t="s">
        <v>73</v>
      </c>
      <c r="AI81" s="428" t="s">
        <v>73</v>
      </c>
      <c r="AJ81" s="428" t="s">
        <v>73</v>
      </c>
      <c r="AK81" s="429">
        <f t="shared" ref="AK81:AL85" si="76">SUM(AC81)</f>
        <v>0</v>
      </c>
      <c r="AL81" s="429">
        <f t="shared" si="76"/>
        <v>0</v>
      </c>
      <c r="AM81" s="430" t="s">
        <v>73</v>
      </c>
      <c r="AN81" s="429">
        <f>SUM(AF81)</f>
        <v>0</v>
      </c>
    </row>
    <row r="82" spans="1:40" ht="52.5" customHeight="1">
      <c r="A82" s="419" t="s">
        <v>912</v>
      </c>
      <c r="B82" s="196" t="s">
        <v>913</v>
      </c>
      <c r="C82" s="31">
        <f t="shared" si="24"/>
        <v>73</v>
      </c>
      <c r="D82" s="439">
        <v>63727</v>
      </c>
      <c r="E82" s="423"/>
      <c r="F82" s="423"/>
      <c r="G82" s="423" t="s">
        <v>73</v>
      </c>
      <c r="H82" s="424">
        <f>ROUND(D82*E82,0)</f>
        <v>0</v>
      </c>
      <c r="I82" s="423" t="s">
        <v>73</v>
      </c>
      <c r="J82" s="423" t="s">
        <v>73</v>
      </c>
      <c r="K82" s="423" t="s">
        <v>73</v>
      </c>
      <c r="L82" s="423" t="s">
        <v>73</v>
      </c>
      <c r="M82" s="425">
        <f t="shared" si="73"/>
        <v>0</v>
      </c>
      <c r="N82" s="425">
        <f t="shared" si="73"/>
        <v>0</v>
      </c>
      <c r="O82" s="426" t="s">
        <v>73</v>
      </c>
      <c r="P82" s="425">
        <f>SUM(H82)</f>
        <v>0</v>
      </c>
      <c r="Q82" s="423"/>
      <c r="R82" s="423"/>
      <c r="S82" s="423" t="s">
        <v>73</v>
      </c>
      <c r="T82" s="424">
        <f>ROUND(D82*Q82,0)</f>
        <v>0</v>
      </c>
      <c r="U82" s="423" t="s">
        <v>73</v>
      </c>
      <c r="V82" s="423" t="s">
        <v>73</v>
      </c>
      <c r="W82" s="423" t="s">
        <v>73</v>
      </c>
      <c r="X82" s="423" t="s">
        <v>73</v>
      </c>
      <c r="Y82" s="425">
        <f t="shared" si="74"/>
        <v>0</v>
      </c>
      <c r="Z82" s="425">
        <f t="shared" si="74"/>
        <v>0</v>
      </c>
      <c r="AA82" s="426" t="s">
        <v>73</v>
      </c>
      <c r="AB82" s="425">
        <f>SUM(T82)</f>
        <v>0</v>
      </c>
      <c r="AC82" s="427">
        <f t="shared" si="75"/>
        <v>0</v>
      </c>
      <c r="AD82" s="427">
        <f t="shared" si="75"/>
        <v>0</v>
      </c>
      <c r="AE82" s="423" t="s">
        <v>73</v>
      </c>
      <c r="AF82" s="427">
        <f>H82+T82</f>
        <v>0</v>
      </c>
      <c r="AG82" s="423" t="s">
        <v>73</v>
      </c>
      <c r="AH82" s="423" t="s">
        <v>73</v>
      </c>
      <c r="AI82" s="423" t="s">
        <v>73</v>
      </c>
      <c r="AJ82" s="423" t="s">
        <v>73</v>
      </c>
      <c r="AK82" s="425">
        <f t="shared" si="76"/>
        <v>0</v>
      </c>
      <c r="AL82" s="425">
        <f t="shared" si="76"/>
        <v>0</v>
      </c>
      <c r="AM82" s="426" t="s">
        <v>73</v>
      </c>
      <c r="AN82" s="425">
        <f>SUM(AF82)</f>
        <v>0</v>
      </c>
    </row>
    <row r="83" spans="1:40" ht="52.5" customHeight="1">
      <c r="A83" s="419" t="s">
        <v>914</v>
      </c>
      <c r="B83" s="196" t="s">
        <v>915</v>
      </c>
      <c r="C83" s="31">
        <f t="shared" si="24"/>
        <v>74</v>
      </c>
      <c r="D83" s="439">
        <v>97957</v>
      </c>
      <c r="E83" s="423"/>
      <c r="F83" s="423"/>
      <c r="G83" s="423" t="s">
        <v>73</v>
      </c>
      <c r="H83" s="424">
        <f>ROUND(D83*E83,0)</f>
        <v>0</v>
      </c>
      <c r="I83" s="423" t="s">
        <v>73</v>
      </c>
      <c r="J83" s="423" t="s">
        <v>73</v>
      </c>
      <c r="K83" s="423" t="s">
        <v>73</v>
      </c>
      <c r="L83" s="423" t="s">
        <v>73</v>
      </c>
      <c r="M83" s="425">
        <f t="shared" si="73"/>
        <v>0</v>
      </c>
      <c r="N83" s="425">
        <f t="shared" si="73"/>
        <v>0</v>
      </c>
      <c r="O83" s="426" t="s">
        <v>73</v>
      </c>
      <c r="P83" s="425">
        <f>SUM(H83)</f>
        <v>0</v>
      </c>
      <c r="Q83" s="423"/>
      <c r="R83" s="423"/>
      <c r="S83" s="423" t="s">
        <v>73</v>
      </c>
      <c r="T83" s="424">
        <f>ROUND(D83*Q83,0)</f>
        <v>0</v>
      </c>
      <c r="U83" s="423" t="s">
        <v>73</v>
      </c>
      <c r="V83" s="423" t="s">
        <v>73</v>
      </c>
      <c r="W83" s="423" t="s">
        <v>73</v>
      </c>
      <c r="X83" s="423" t="s">
        <v>73</v>
      </c>
      <c r="Y83" s="425">
        <f t="shared" si="74"/>
        <v>0</v>
      </c>
      <c r="Z83" s="425">
        <f t="shared" si="74"/>
        <v>0</v>
      </c>
      <c r="AA83" s="426" t="s">
        <v>73</v>
      </c>
      <c r="AB83" s="425">
        <f>SUM(T83)</f>
        <v>0</v>
      </c>
      <c r="AC83" s="427">
        <f t="shared" si="75"/>
        <v>0</v>
      </c>
      <c r="AD83" s="427">
        <f t="shared" si="75"/>
        <v>0</v>
      </c>
      <c r="AE83" s="423" t="s">
        <v>73</v>
      </c>
      <c r="AF83" s="427">
        <f>H83+T83</f>
        <v>0</v>
      </c>
      <c r="AG83" s="423" t="s">
        <v>73</v>
      </c>
      <c r="AH83" s="423" t="s">
        <v>73</v>
      </c>
      <c r="AI83" s="423" t="s">
        <v>73</v>
      </c>
      <c r="AJ83" s="423" t="s">
        <v>73</v>
      </c>
      <c r="AK83" s="425">
        <f t="shared" si="76"/>
        <v>0</v>
      </c>
      <c r="AL83" s="425">
        <f t="shared" si="76"/>
        <v>0</v>
      </c>
      <c r="AM83" s="426" t="s">
        <v>73</v>
      </c>
      <c r="AN83" s="425">
        <f>SUM(AF83)</f>
        <v>0</v>
      </c>
    </row>
    <row r="84" spans="1:40" ht="52.5" customHeight="1">
      <c r="A84" s="419" t="s">
        <v>916</v>
      </c>
      <c r="B84" s="196" t="s">
        <v>917</v>
      </c>
      <c r="C84" s="31">
        <f t="shared" si="24"/>
        <v>75</v>
      </c>
      <c r="D84" s="439">
        <v>122039</v>
      </c>
      <c r="E84" s="423"/>
      <c r="F84" s="423"/>
      <c r="G84" s="423" t="s">
        <v>73</v>
      </c>
      <c r="H84" s="424">
        <f>ROUND(D84*E84,0)</f>
        <v>0</v>
      </c>
      <c r="I84" s="423" t="s">
        <v>73</v>
      </c>
      <c r="J84" s="423" t="s">
        <v>73</v>
      </c>
      <c r="K84" s="423" t="s">
        <v>73</v>
      </c>
      <c r="L84" s="423" t="s">
        <v>73</v>
      </c>
      <c r="M84" s="425">
        <f t="shared" si="73"/>
        <v>0</v>
      </c>
      <c r="N84" s="425">
        <f t="shared" si="73"/>
        <v>0</v>
      </c>
      <c r="O84" s="426" t="s">
        <v>73</v>
      </c>
      <c r="P84" s="425">
        <f>SUM(H84)</f>
        <v>0</v>
      </c>
      <c r="Q84" s="423"/>
      <c r="R84" s="423"/>
      <c r="S84" s="423" t="s">
        <v>73</v>
      </c>
      <c r="T84" s="424">
        <f>ROUND(D84*Q84,0)</f>
        <v>0</v>
      </c>
      <c r="U84" s="423" t="s">
        <v>73</v>
      </c>
      <c r="V84" s="423" t="s">
        <v>73</v>
      </c>
      <c r="W84" s="423" t="s">
        <v>73</v>
      </c>
      <c r="X84" s="423" t="s">
        <v>73</v>
      </c>
      <c r="Y84" s="425">
        <f t="shared" si="74"/>
        <v>0</v>
      </c>
      <c r="Z84" s="425">
        <f t="shared" si="74"/>
        <v>0</v>
      </c>
      <c r="AA84" s="426" t="s">
        <v>73</v>
      </c>
      <c r="AB84" s="425">
        <f>SUM(T84)</f>
        <v>0</v>
      </c>
      <c r="AC84" s="427">
        <f t="shared" si="75"/>
        <v>0</v>
      </c>
      <c r="AD84" s="427">
        <f t="shared" si="75"/>
        <v>0</v>
      </c>
      <c r="AE84" s="423" t="s">
        <v>73</v>
      </c>
      <c r="AF84" s="427">
        <f>H84+T84</f>
        <v>0</v>
      </c>
      <c r="AG84" s="423" t="s">
        <v>73</v>
      </c>
      <c r="AH84" s="423" t="s">
        <v>73</v>
      </c>
      <c r="AI84" s="423" t="s">
        <v>73</v>
      </c>
      <c r="AJ84" s="423" t="s">
        <v>73</v>
      </c>
      <c r="AK84" s="425">
        <f t="shared" si="76"/>
        <v>0</v>
      </c>
      <c r="AL84" s="425">
        <f t="shared" si="76"/>
        <v>0</v>
      </c>
      <c r="AM84" s="426" t="s">
        <v>73</v>
      </c>
      <c r="AN84" s="425">
        <f>SUM(AF84)</f>
        <v>0</v>
      </c>
    </row>
    <row r="85" spans="1:40" ht="52.5" customHeight="1">
      <c r="A85" s="419" t="s">
        <v>918</v>
      </c>
      <c r="B85" s="196" t="s">
        <v>919</v>
      </c>
      <c r="C85" s="31">
        <f t="shared" si="24"/>
        <v>76</v>
      </c>
      <c r="D85" s="439">
        <v>134073</v>
      </c>
      <c r="E85" s="423"/>
      <c r="F85" s="423"/>
      <c r="G85" s="423" t="s">
        <v>73</v>
      </c>
      <c r="H85" s="424">
        <f>ROUND(D85*E85,0)</f>
        <v>0</v>
      </c>
      <c r="I85" s="423" t="s">
        <v>73</v>
      </c>
      <c r="J85" s="423" t="s">
        <v>73</v>
      </c>
      <c r="K85" s="423" t="s">
        <v>73</v>
      </c>
      <c r="L85" s="423" t="s">
        <v>73</v>
      </c>
      <c r="M85" s="425">
        <f t="shared" si="73"/>
        <v>0</v>
      </c>
      <c r="N85" s="425">
        <f t="shared" si="73"/>
        <v>0</v>
      </c>
      <c r="O85" s="426" t="s">
        <v>73</v>
      </c>
      <c r="P85" s="425">
        <f>SUM(H85)</f>
        <v>0</v>
      </c>
      <c r="Q85" s="423"/>
      <c r="R85" s="423"/>
      <c r="S85" s="423" t="s">
        <v>73</v>
      </c>
      <c r="T85" s="424">
        <f>ROUND(D85*Q85,0)</f>
        <v>0</v>
      </c>
      <c r="U85" s="423" t="s">
        <v>73</v>
      </c>
      <c r="V85" s="423" t="s">
        <v>73</v>
      </c>
      <c r="W85" s="423" t="s">
        <v>73</v>
      </c>
      <c r="X85" s="423" t="s">
        <v>73</v>
      </c>
      <c r="Y85" s="425">
        <f t="shared" si="74"/>
        <v>0</v>
      </c>
      <c r="Z85" s="425">
        <f t="shared" si="74"/>
        <v>0</v>
      </c>
      <c r="AA85" s="426" t="s">
        <v>73</v>
      </c>
      <c r="AB85" s="425">
        <f>SUM(T85)</f>
        <v>0</v>
      </c>
      <c r="AC85" s="427">
        <f t="shared" si="75"/>
        <v>0</v>
      </c>
      <c r="AD85" s="427">
        <f t="shared" si="75"/>
        <v>0</v>
      </c>
      <c r="AE85" s="423" t="s">
        <v>73</v>
      </c>
      <c r="AF85" s="427">
        <f>H85+T85</f>
        <v>0</v>
      </c>
      <c r="AG85" s="423" t="s">
        <v>73</v>
      </c>
      <c r="AH85" s="423" t="s">
        <v>73</v>
      </c>
      <c r="AI85" s="423" t="s">
        <v>73</v>
      </c>
      <c r="AJ85" s="423" t="s">
        <v>73</v>
      </c>
      <c r="AK85" s="425">
        <f t="shared" si="76"/>
        <v>0</v>
      </c>
      <c r="AL85" s="425">
        <f t="shared" si="76"/>
        <v>0</v>
      </c>
      <c r="AM85" s="426" t="s">
        <v>73</v>
      </c>
      <c r="AN85" s="425">
        <f>SUM(AF85)</f>
        <v>0</v>
      </c>
    </row>
    <row r="86" spans="1:40" ht="52.5" customHeight="1">
      <c r="A86" s="419" t="s">
        <v>772</v>
      </c>
      <c r="B86" s="197" t="s">
        <v>668</v>
      </c>
      <c r="C86" s="31">
        <f t="shared" si="24"/>
        <v>77</v>
      </c>
      <c r="D86" s="439"/>
      <c r="E86" s="428">
        <f>E87+E88+E89+E90</f>
        <v>0</v>
      </c>
      <c r="F86" s="428">
        <f>F87+F88+F89+F90</f>
        <v>0</v>
      </c>
      <c r="G86" s="428" t="s">
        <v>73</v>
      </c>
      <c r="H86" s="428">
        <f>H87+H88+H89+H90</f>
        <v>0</v>
      </c>
      <c r="I86" s="428" t="s">
        <v>73</v>
      </c>
      <c r="J86" s="428" t="s">
        <v>73</v>
      </c>
      <c r="K86" s="428" t="s">
        <v>73</v>
      </c>
      <c r="L86" s="428" t="s">
        <v>73</v>
      </c>
      <c r="M86" s="429">
        <f t="shared" ref="M86:M94" si="77">SUM(E86)</f>
        <v>0</v>
      </c>
      <c r="N86" s="429">
        <f t="shared" ref="N86:N94" si="78">SUM(F86)</f>
        <v>0</v>
      </c>
      <c r="O86" s="430" t="s">
        <v>73</v>
      </c>
      <c r="P86" s="429">
        <f t="shared" ref="P86:P94" si="79">SUM(H86)</f>
        <v>0</v>
      </c>
      <c r="Q86" s="428">
        <f>Q87+Q88+Q89+Q90</f>
        <v>0</v>
      </c>
      <c r="R86" s="428">
        <f>R87+R88+R89+R90</f>
        <v>0</v>
      </c>
      <c r="S86" s="428" t="s">
        <v>73</v>
      </c>
      <c r="T86" s="428">
        <f>T87+T88+T89+T90</f>
        <v>0</v>
      </c>
      <c r="U86" s="428" t="s">
        <v>73</v>
      </c>
      <c r="V86" s="428" t="s">
        <v>73</v>
      </c>
      <c r="W86" s="428" t="s">
        <v>73</v>
      </c>
      <c r="X86" s="428" t="s">
        <v>73</v>
      </c>
      <c r="Y86" s="429">
        <f t="shared" ref="Y86:Y94" si="80">SUM(Q86)</f>
        <v>0</v>
      </c>
      <c r="Z86" s="429">
        <f t="shared" ref="Z86:Z94" si="81">SUM(R86)</f>
        <v>0</v>
      </c>
      <c r="AA86" s="430" t="s">
        <v>73</v>
      </c>
      <c r="AB86" s="429">
        <f t="shared" ref="AB86:AB94" si="82">SUM(T86)</f>
        <v>0</v>
      </c>
      <c r="AC86" s="431">
        <f t="shared" ref="AC86:AC94" si="83">E86+Q86</f>
        <v>0</v>
      </c>
      <c r="AD86" s="431">
        <f t="shared" ref="AD86:AD94" si="84">F86+R86</f>
        <v>0</v>
      </c>
      <c r="AE86" s="428" t="s">
        <v>73</v>
      </c>
      <c r="AF86" s="431">
        <f t="shared" ref="AF86:AF94" si="85">H86+T86</f>
        <v>0</v>
      </c>
      <c r="AG86" s="428" t="s">
        <v>73</v>
      </c>
      <c r="AH86" s="428" t="s">
        <v>73</v>
      </c>
      <c r="AI86" s="428" t="s">
        <v>73</v>
      </c>
      <c r="AJ86" s="428" t="s">
        <v>73</v>
      </c>
      <c r="AK86" s="429">
        <f t="shared" ref="AK86:AK94" si="86">SUM(AC86)</f>
        <v>0</v>
      </c>
      <c r="AL86" s="429">
        <f t="shared" ref="AL86:AL94" si="87">SUM(AD86)</f>
        <v>0</v>
      </c>
      <c r="AM86" s="430" t="s">
        <v>73</v>
      </c>
      <c r="AN86" s="429">
        <f t="shared" ref="AN86:AN94" si="88">SUM(AF86)</f>
        <v>0</v>
      </c>
    </row>
    <row r="87" spans="1:40" ht="52.5" customHeight="1">
      <c r="A87" s="419" t="s">
        <v>920</v>
      </c>
      <c r="B87" s="196" t="s">
        <v>921</v>
      </c>
      <c r="C87" s="31">
        <f t="shared" si="24"/>
        <v>78</v>
      </c>
      <c r="D87" s="439">
        <v>96519</v>
      </c>
      <c r="E87" s="423"/>
      <c r="F87" s="423"/>
      <c r="G87" s="423" t="s">
        <v>73</v>
      </c>
      <c r="H87" s="424">
        <f>ROUND(D87*E87,0)</f>
        <v>0</v>
      </c>
      <c r="I87" s="423" t="s">
        <v>73</v>
      </c>
      <c r="J87" s="423" t="s">
        <v>73</v>
      </c>
      <c r="K87" s="423" t="s">
        <v>73</v>
      </c>
      <c r="L87" s="423" t="s">
        <v>73</v>
      </c>
      <c r="M87" s="425">
        <f t="shared" si="77"/>
        <v>0</v>
      </c>
      <c r="N87" s="425">
        <f t="shared" si="78"/>
        <v>0</v>
      </c>
      <c r="O87" s="426" t="s">
        <v>73</v>
      </c>
      <c r="P87" s="425">
        <f t="shared" si="79"/>
        <v>0</v>
      </c>
      <c r="Q87" s="423"/>
      <c r="R87" s="423"/>
      <c r="S87" s="423" t="s">
        <v>73</v>
      </c>
      <c r="T87" s="424">
        <f>ROUND(D87*Q87,0)</f>
        <v>0</v>
      </c>
      <c r="U87" s="423" t="s">
        <v>73</v>
      </c>
      <c r="V87" s="423" t="s">
        <v>73</v>
      </c>
      <c r="W87" s="423" t="s">
        <v>73</v>
      </c>
      <c r="X87" s="423" t="s">
        <v>73</v>
      </c>
      <c r="Y87" s="425">
        <f t="shared" si="80"/>
        <v>0</v>
      </c>
      <c r="Z87" s="425">
        <f t="shared" si="81"/>
        <v>0</v>
      </c>
      <c r="AA87" s="426" t="s">
        <v>73</v>
      </c>
      <c r="AB87" s="425">
        <f t="shared" si="82"/>
        <v>0</v>
      </c>
      <c r="AC87" s="427">
        <f t="shared" si="83"/>
        <v>0</v>
      </c>
      <c r="AD87" s="427">
        <f t="shared" si="84"/>
        <v>0</v>
      </c>
      <c r="AE87" s="423" t="s">
        <v>73</v>
      </c>
      <c r="AF87" s="427">
        <f t="shared" si="85"/>
        <v>0</v>
      </c>
      <c r="AG87" s="423" t="s">
        <v>73</v>
      </c>
      <c r="AH87" s="423" t="s">
        <v>73</v>
      </c>
      <c r="AI87" s="423" t="s">
        <v>73</v>
      </c>
      <c r="AJ87" s="423" t="s">
        <v>73</v>
      </c>
      <c r="AK87" s="425">
        <f t="shared" si="86"/>
        <v>0</v>
      </c>
      <c r="AL87" s="425">
        <f t="shared" si="87"/>
        <v>0</v>
      </c>
      <c r="AM87" s="426" t="s">
        <v>73</v>
      </c>
      <c r="AN87" s="425">
        <f t="shared" si="88"/>
        <v>0</v>
      </c>
    </row>
    <row r="88" spans="1:40" ht="52.5" customHeight="1">
      <c r="A88" s="419" t="s">
        <v>922</v>
      </c>
      <c r="B88" s="196" t="s">
        <v>923</v>
      </c>
      <c r="C88" s="31">
        <f t="shared" si="24"/>
        <v>79</v>
      </c>
      <c r="D88" s="439">
        <v>111320</v>
      </c>
      <c r="E88" s="423"/>
      <c r="F88" s="423"/>
      <c r="G88" s="423" t="s">
        <v>73</v>
      </c>
      <c r="H88" s="424">
        <f>ROUND(D88*E88,0)</f>
        <v>0</v>
      </c>
      <c r="I88" s="423" t="s">
        <v>73</v>
      </c>
      <c r="J88" s="423" t="s">
        <v>73</v>
      </c>
      <c r="K88" s="423" t="s">
        <v>73</v>
      </c>
      <c r="L88" s="423" t="s">
        <v>73</v>
      </c>
      <c r="M88" s="425">
        <f t="shared" si="77"/>
        <v>0</v>
      </c>
      <c r="N88" s="425">
        <f t="shared" si="78"/>
        <v>0</v>
      </c>
      <c r="O88" s="426" t="s">
        <v>73</v>
      </c>
      <c r="P88" s="425">
        <f t="shared" si="79"/>
        <v>0</v>
      </c>
      <c r="Q88" s="423"/>
      <c r="R88" s="423"/>
      <c r="S88" s="423" t="s">
        <v>73</v>
      </c>
      <c r="T88" s="424">
        <f>ROUND(D88*Q88,0)</f>
        <v>0</v>
      </c>
      <c r="U88" s="423" t="s">
        <v>73</v>
      </c>
      <c r="V88" s="423" t="s">
        <v>73</v>
      </c>
      <c r="W88" s="423" t="s">
        <v>73</v>
      </c>
      <c r="X88" s="423" t="s">
        <v>73</v>
      </c>
      <c r="Y88" s="425">
        <f t="shared" si="80"/>
        <v>0</v>
      </c>
      <c r="Z88" s="425">
        <f t="shared" si="81"/>
        <v>0</v>
      </c>
      <c r="AA88" s="426" t="s">
        <v>73</v>
      </c>
      <c r="AB88" s="425">
        <f t="shared" si="82"/>
        <v>0</v>
      </c>
      <c r="AC88" s="427">
        <f t="shared" si="83"/>
        <v>0</v>
      </c>
      <c r="AD88" s="427">
        <f t="shared" si="84"/>
        <v>0</v>
      </c>
      <c r="AE88" s="423" t="s">
        <v>73</v>
      </c>
      <c r="AF88" s="427">
        <f t="shared" si="85"/>
        <v>0</v>
      </c>
      <c r="AG88" s="423" t="s">
        <v>73</v>
      </c>
      <c r="AH88" s="423" t="s">
        <v>73</v>
      </c>
      <c r="AI88" s="423" t="s">
        <v>73</v>
      </c>
      <c r="AJ88" s="423" t="s">
        <v>73</v>
      </c>
      <c r="AK88" s="425">
        <f t="shared" si="86"/>
        <v>0</v>
      </c>
      <c r="AL88" s="425">
        <f t="shared" si="87"/>
        <v>0</v>
      </c>
      <c r="AM88" s="426" t="s">
        <v>73</v>
      </c>
      <c r="AN88" s="425">
        <f t="shared" si="88"/>
        <v>0</v>
      </c>
    </row>
    <row r="89" spans="1:40" ht="52.5" customHeight="1">
      <c r="A89" s="419" t="s">
        <v>924</v>
      </c>
      <c r="B89" s="196" t="s">
        <v>925</v>
      </c>
      <c r="C89" s="31">
        <f t="shared" si="24"/>
        <v>80</v>
      </c>
      <c r="D89" s="439">
        <v>135047</v>
      </c>
      <c r="E89" s="423"/>
      <c r="F89" s="423"/>
      <c r="G89" s="423" t="s">
        <v>73</v>
      </c>
      <c r="H89" s="424">
        <f>ROUND(D89*E89,0)</f>
        <v>0</v>
      </c>
      <c r="I89" s="423" t="s">
        <v>73</v>
      </c>
      <c r="J89" s="423" t="s">
        <v>73</v>
      </c>
      <c r="K89" s="423" t="s">
        <v>73</v>
      </c>
      <c r="L89" s="423" t="s">
        <v>73</v>
      </c>
      <c r="M89" s="425">
        <f t="shared" si="77"/>
        <v>0</v>
      </c>
      <c r="N89" s="425">
        <f t="shared" si="78"/>
        <v>0</v>
      </c>
      <c r="O89" s="426" t="s">
        <v>73</v>
      </c>
      <c r="P89" s="425">
        <f t="shared" si="79"/>
        <v>0</v>
      </c>
      <c r="Q89" s="423"/>
      <c r="R89" s="423"/>
      <c r="S89" s="423" t="s">
        <v>73</v>
      </c>
      <c r="T89" s="424">
        <f>ROUND(D89*Q89,0)</f>
        <v>0</v>
      </c>
      <c r="U89" s="423" t="s">
        <v>73</v>
      </c>
      <c r="V89" s="423" t="s">
        <v>73</v>
      </c>
      <c r="W89" s="423" t="s">
        <v>73</v>
      </c>
      <c r="X89" s="423" t="s">
        <v>73</v>
      </c>
      <c r="Y89" s="425">
        <f t="shared" si="80"/>
        <v>0</v>
      </c>
      <c r="Z89" s="425">
        <f t="shared" si="81"/>
        <v>0</v>
      </c>
      <c r="AA89" s="426" t="s">
        <v>73</v>
      </c>
      <c r="AB89" s="425">
        <f t="shared" si="82"/>
        <v>0</v>
      </c>
      <c r="AC89" s="427">
        <f t="shared" si="83"/>
        <v>0</v>
      </c>
      <c r="AD89" s="427">
        <f t="shared" si="84"/>
        <v>0</v>
      </c>
      <c r="AE89" s="423" t="s">
        <v>73</v>
      </c>
      <c r="AF89" s="427">
        <f t="shared" si="85"/>
        <v>0</v>
      </c>
      <c r="AG89" s="423" t="s">
        <v>73</v>
      </c>
      <c r="AH89" s="423" t="s">
        <v>73</v>
      </c>
      <c r="AI89" s="423" t="s">
        <v>73</v>
      </c>
      <c r="AJ89" s="423" t="s">
        <v>73</v>
      </c>
      <c r="AK89" s="425">
        <f t="shared" si="86"/>
        <v>0</v>
      </c>
      <c r="AL89" s="425">
        <f t="shared" si="87"/>
        <v>0</v>
      </c>
      <c r="AM89" s="426" t="s">
        <v>73</v>
      </c>
      <c r="AN89" s="425">
        <f t="shared" si="88"/>
        <v>0</v>
      </c>
    </row>
    <row r="90" spans="1:40" ht="52.5" customHeight="1">
      <c r="A90" s="419" t="s">
        <v>926</v>
      </c>
      <c r="B90" s="196" t="s">
        <v>927</v>
      </c>
      <c r="C90" s="31">
        <f t="shared" si="24"/>
        <v>81</v>
      </c>
      <c r="D90" s="439">
        <v>157781</v>
      </c>
      <c r="E90" s="423"/>
      <c r="F90" s="423"/>
      <c r="G90" s="423" t="s">
        <v>73</v>
      </c>
      <c r="H90" s="424">
        <f>ROUND(D90*E90,0)</f>
        <v>0</v>
      </c>
      <c r="I90" s="423" t="s">
        <v>73</v>
      </c>
      <c r="J90" s="423" t="s">
        <v>73</v>
      </c>
      <c r="K90" s="423" t="s">
        <v>73</v>
      </c>
      <c r="L90" s="423" t="s">
        <v>73</v>
      </c>
      <c r="M90" s="425">
        <f t="shared" si="77"/>
        <v>0</v>
      </c>
      <c r="N90" s="425">
        <f t="shared" si="78"/>
        <v>0</v>
      </c>
      <c r="O90" s="426" t="s">
        <v>73</v>
      </c>
      <c r="P90" s="425">
        <f t="shared" si="79"/>
        <v>0</v>
      </c>
      <c r="Q90" s="423"/>
      <c r="R90" s="423"/>
      <c r="S90" s="423" t="s">
        <v>73</v>
      </c>
      <c r="T90" s="424">
        <f>ROUND(D90*Q90,0)</f>
        <v>0</v>
      </c>
      <c r="U90" s="423" t="s">
        <v>73</v>
      </c>
      <c r="V90" s="423" t="s">
        <v>73</v>
      </c>
      <c r="W90" s="423" t="s">
        <v>73</v>
      </c>
      <c r="X90" s="423" t="s">
        <v>73</v>
      </c>
      <c r="Y90" s="425">
        <f t="shared" si="80"/>
        <v>0</v>
      </c>
      <c r="Z90" s="425">
        <f t="shared" si="81"/>
        <v>0</v>
      </c>
      <c r="AA90" s="426" t="s">
        <v>73</v>
      </c>
      <c r="AB90" s="425">
        <f t="shared" si="82"/>
        <v>0</v>
      </c>
      <c r="AC90" s="427">
        <f t="shared" si="83"/>
        <v>0</v>
      </c>
      <c r="AD90" s="427">
        <f t="shared" si="84"/>
        <v>0</v>
      </c>
      <c r="AE90" s="423" t="s">
        <v>73</v>
      </c>
      <c r="AF90" s="427">
        <f t="shared" si="85"/>
        <v>0</v>
      </c>
      <c r="AG90" s="423" t="s">
        <v>73</v>
      </c>
      <c r="AH90" s="423" t="s">
        <v>73</v>
      </c>
      <c r="AI90" s="423" t="s">
        <v>73</v>
      </c>
      <c r="AJ90" s="423" t="s">
        <v>73</v>
      </c>
      <c r="AK90" s="425">
        <f t="shared" si="86"/>
        <v>0</v>
      </c>
      <c r="AL90" s="425">
        <f t="shared" si="87"/>
        <v>0</v>
      </c>
      <c r="AM90" s="426" t="s">
        <v>73</v>
      </c>
      <c r="AN90" s="425">
        <f t="shared" si="88"/>
        <v>0</v>
      </c>
    </row>
    <row r="91" spans="1:40" ht="52.5" customHeight="1">
      <c r="A91" s="419" t="s">
        <v>773</v>
      </c>
      <c r="B91" s="197" t="s">
        <v>669</v>
      </c>
      <c r="C91" s="31">
        <f t="shared" si="24"/>
        <v>82</v>
      </c>
      <c r="D91" s="439"/>
      <c r="E91" s="428">
        <f>E92+E93+E94</f>
        <v>0</v>
      </c>
      <c r="F91" s="428">
        <f>F92+F93+F94</f>
        <v>0</v>
      </c>
      <c r="G91" s="428" t="s">
        <v>73</v>
      </c>
      <c r="H91" s="428">
        <f>H92+H93+H94</f>
        <v>0</v>
      </c>
      <c r="I91" s="428" t="s">
        <v>73</v>
      </c>
      <c r="J91" s="428" t="s">
        <v>73</v>
      </c>
      <c r="K91" s="428" t="s">
        <v>73</v>
      </c>
      <c r="L91" s="428" t="s">
        <v>73</v>
      </c>
      <c r="M91" s="429">
        <f t="shared" si="77"/>
        <v>0</v>
      </c>
      <c r="N91" s="429">
        <f t="shared" si="78"/>
        <v>0</v>
      </c>
      <c r="O91" s="430" t="s">
        <v>73</v>
      </c>
      <c r="P91" s="429">
        <f t="shared" si="79"/>
        <v>0</v>
      </c>
      <c r="Q91" s="428">
        <f>Q92+Q93+Q94</f>
        <v>0</v>
      </c>
      <c r="R91" s="428">
        <f>R92+R93+R94</f>
        <v>0</v>
      </c>
      <c r="S91" s="428" t="s">
        <v>73</v>
      </c>
      <c r="T91" s="428">
        <f>T92+T93+T94</f>
        <v>0</v>
      </c>
      <c r="U91" s="428" t="s">
        <v>73</v>
      </c>
      <c r="V91" s="428" t="s">
        <v>73</v>
      </c>
      <c r="W91" s="428" t="s">
        <v>73</v>
      </c>
      <c r="X91" s="428" t="s">
        <v>73</v>
      </c>
      <c r="Y91" s="429">
        <f t="shared" si="80"/>
        <v>0</v>
      </c>
      <c r="Z91" s="429">
        <f t="shared" si="81"/>
        <v>0</v>
      </c>
      <c r="AA91" s="430" t="s">
        <v>73</v>
      </c>
      <c r="AB91" s="429">
        <f t="shared" si="82"/>
        <v>0</v>
      </c>
      <c r="AC91" s="431">
        <f t="shared" si="83"/>
        <v>0</v>
      </c>
      <c r="AD91" s="431">
        <f t="shared" si="84"/>
        <v>0</v>
      </c>
      <c r="AE91" s="428" t="s">
        <v>73</v>
      </c>
      <c r="AF91" s="431">
        <f t="shared" si="85"/>
        <v>0</v>
      </c>
      <c r="AG91" s="428" t="s">
        <v>73</v>
      </c>
      <c r="AH91" s="428" t="s">
        <v>73</v>
      </c>
      <c r="AI91" s="428" t="s">
        <v>73</v>
      </c>
      <c r="AJ91" s="428" t="s">
        <v>73</v>
      </c>
      <c r="AK91" s="429">
        <f t="shared" si="86"/>
        <v>0</v>
      </c>
      <c r="AL91" s="429">
        <f t="shared" si="87"/>
        <v>0</v>
      </c>
      <c r="AM91" s="430" t="s">
        <v>73</v>
      </c>
      <c r="AN91" s="429">
        <f t="shared" si="88"/>
        <v>0</v>
      </c>
    </row>
    <row r="92" spans="1:40" ht="52.5" customHeight="1">
      <c r="A92" s="419" t="s">
        <v>928</v>
      </c>
      <c r="B92" s="196" t="s">
        <v>929</v>
      </c>
      <c r="C92" s="31">
        <f t="shared" si="24"/>
        <v>83</v>
      </c>
      <c r="D92" s="439">
        <v>116871</v>
      </c>
      <c r="E92" s="423"/>
      <c r="F92" s="423"/>
      <c r="G92" s="423" t="s">
        <v>73</v>
      </c>
      <c r="H92" s="424">
        <f>ROUND(D92*E92,0)</f>
        <v>0</v>
      </c>
      <c r="I92" s="423" t="s">
        <v>73</v>
      </c>
      <c r="J92" s="423" t="s">
        <v>73</v>
      </c>
      <c r="K92" s="423" t="s">
        <v>73</v>
      </c>
      <c r="L92" s="423" t="s">
        <v>73</v>
      </c>
      <c r="M92" s="425">
        <f t="shared" si="77"/>
        <v>0</v>
      </c>
      <c r="N92" s="425">
        <f t="shared" si="78"/>
        <v>0</v>
      </c>
      <c r="O92" s="426" t="s">
        <v>73</v>
      </c>
      <c r="P92" s="425">
        <f t="shared" si="79"/>
        <v>0</v>
      </c>
      <c r="Q92" s="423"/>
      <c r="R92" s="423"/>
      <c r="S92" s="423" t="s">
        <v>73</v>
      </c>
      <c r="T92" s="424">
        <f>ROUND(D92*Q92,0)</f>
        <v>0</v>
      </c>
      <c r="U92" s="423" t="s">
        <v>73</v>
      </c>
      <c r="V92" s="423" t="s">
        <v>73</v>
      </c>
      <c r="W92" s="423" t="s">
        <v>73</v>
      </c>
      <c r="X92" s="423" t="s">
        <v>73</v>
      </c>
      <c r="Y92" s="425">
        <f t="shared" si="80"/>
        <v>0</v>
      </c>
      <c r="Z92" s="425">
        <f t="shared" si="81"/>
        <v>0</v>
      </c>
      <c r="AA92" s="426" t="s">
        <v>73</v>
      </c>
      <c r="AB92" s="425">
        <f t="shared" si="82"/>
        <v>0</v>
      </c>
      <c r="AC92" s="427">
        <f t="shared" si="83"/>
        <v>0</v>
      </c>
      <c r="AD92" s="427">
        <f t="shared" si="84"/>
        <v>0</v>
      </c>
      <c r="AE92" s="423" t="s">
        <v>73</v>
      </c>
      <c r="AF92" s="427">
        <f t="shared" si="85"/>
        <v>0</v>
      </c>
      <c r="AG92" s="423" t="s">
        <v>73</v>
      </c>
      <c r="AH92" s="423" t="s">
        <v>73</v>
      </c>
      <c r="AI92" s="423" t="s">
        <v>73</v>
      </c>
      <c r="AJ92" s="423" t="s">
        <v>73</v>
      </c>
      <c r="AK92" s="425">
        <f t="shared" si="86"/>
        <v>0</v>
      </c>
      <c r="AL92" s="425">
        <f t="shared" si="87"/>
        <v>0</v>
      </c>
      <c r="AM92" s="426" t="s">
        <v>73</v>
      </c>
      <c r="AN92" s="425">
        <f t="shared" si="88"/>
        <v>0</v>
      </c>
    </row>
    <row r="93" spans="1:40" ht="52.5" customHeight="1">
      <c r="A93" s="419" t="s">
        <v>930</v>
      </c>
      <c r="B93" s="196" t="s">
        <v>931</v>
      </c>
      <c r="C93" s="31">
        <f t="shared" si="24"/>
        <v>84</v>
      </c>
      <c r="D93" s="439">
        <v>164628</v>
      </c>
      <c r="E93" s="423"/>
      <c r="F93" s="423"/>
      <c r="G93" s="423" t="s">
        <v>73</v>
      </c>
      <c r="H93" s="424">
        <f>ROUND(D93*E93,0)</f>
        <v>0</v>
      </c>
      <c r="I93" s="423" t="s">
        <v>73</v>
      </c>
      <c r="J93" s="423" t="s">
        <v>73</v>
      </c>
      <c r="K93" s="423" t="s">
        <v>73</v>
      </c>
      <c r="L93" s="423" t="s">
        <v>73</v>
      </c>
      <c r="M93" s="425">
        <f t="shared" si="77"/>
        <v>0</v>
      </c>
      <c r="N93" s="425">
        <f t="shared" si="78"/>
        <v>0</v>
      </c>
      <c r="O93" s="426" t="s">
        <v>73</v>
      </c>
      <c r="P93" s="425">
        <f t="shared" si="79"/>
        <v>0</v>
      </c>
      <c r="Q93" s="423"/>
      <c r="R93" s="423"/>
      <c r="S93" s="423" t="s">
        <v>73</v>
      </c>
      <c r="T93" s="424">
        <f>ROUND(D93*Q93,0)</f>
        <v>0</v>
      </c>
      <c r="U93" s="423" t="s">
        <v>73</v>
      </c>
      <c r="V93" s="423" t="s">
        <v>73</v>
      </c>
      <c r="W93" s="423" t="s">
        <v>73</v>
      </c>
      <c r="X93" s="423" t="s">
        <v>73</v>
      </c>
      <c r="Y93" s="425">
        <f t="shared" si="80"/>
        <v>0</v>
      </c>
      <c r="Z93" s="425">
        <f t="shared" si="81"/>
        <v>0</v>
      </c>
      <c r="AA93" s="426" t="s">
        <v>73</v>
      </c>
      <c r="AB93" s="425">
        <f t="shared" si="82"/>
        <v>0</v>
      </c>
      <c r="AC93" s="427">
        <f t="shared" si="83"/>
        <v>0</v>
      </c>
      <c r="AD93" s="427">
        <f t="shared" si="84"/>
        <v>0</v>
      </c>
      <c r="AE93" s="423" t="s">
        <v>73</v>
      </c>
      <c r="AF93" s="427">
        <f t="shared" si="85"/>
        <v>0</v>
      </c>
      <c r="AG93" s="423" t="s">
        <v>73</v>
      </c>
      <c r="AH93" s="423" t="s">
        <v>73</v>
      </c>
      <c r="AI93" s="423" t="s">
        <v>73</v>
      </c>
      <c r="AJ93" s="423" t="s">
        <v>73</v>
      </c>
      <c r="AK93" s="425">
        <f t="shared" si="86"/>
        <v>0</v>
      </c>
      <c r="AL93" s="425">
        <f t="shared" si="87"/>
        <v>0</v>
      </c>
      <c r="AM93" s="426" t="s">
        <v>73</v>
      </c>
      <c r="AN93" s="425">
        <f t="shared" si="88"/>
        <v>0</v>
      </c>
    </row>
    <row r="94" spans="1:40" ht="52.5" customHeight="1">
      <c r="A94" s="419" t="s">
        <v>932</v>
      </c>
      <c r="B94" s="196" t="s">
        <v>933</v>
      </c>
      <c r="C94" s="31">
        <f t="shared" si="24"/>
        <v>85</v>
      </c>
      <c r="D94" s="439">
        <v>209069</v>
      </c>
      <c r="E94" s="423"/>
      <c r="F94" s="423"/>
      <c r="G94" s="423" t="s">
        <v>73</v>
      </c>
      <c r="H94" s="424">
        <f>ROUND(D94*E94,0)</f>
        <v>0</v>
      </c>
      <c r="I94" s="423" t="s">
        <v>73</v>
      </c>
      <c r="J94" s="423" t="s">
        <v>73</v>
      </c>
      <c r="K94" s="423" t="s">
        <v>73</v>
      </c>
      <c r="L94" s="423" t="s">
        <v>73</v>
      </c>
      <c r="M94" s="425">
        <f t="shared" si="77"/>
        <v>0</v>
      </c>
      <c r="N94" s="425">
        <f t="shared" si="78"/>
        <v>0</v>
      </c>
      <c r="O94" s="426" t="s">
        <v>73</v>
      </c>
      <c r="P94" s="425">
        <f t="shared" si="79"/>
        <v>0</v>
      </c>
      <c r="Q94" s="423"/>
      <c r="R94" s="423"/>
      <c r="S94" s="423" t="s">
        <v>73</v>
      </c>
      <c r="T94" s="424">
        <f>ROUND(D94*Q94,0)</f>
        <v>0</v>
      </c>
      <c r="U94" s="423" t="s">
        <v>73</v>
      </c>
      <c r="V94" s="423" t="s">
        <v>73</v>
      </c>
      <c r="W94" s="423" t="s">
        <v>73</v>
      </c>
      <c r="X94" s="423" t="s">
        <v>73</v>
      </c>
      <c r="Y94" s="425">
        <f t="shared" si="80"/>
        <v>0</v>
      </c>
      <c r="Z94" s="425">
        <f t="shared" si="81"/>
        <v>0</v>
      </c>
      <c r="AA94" s="426" t="s">
        <v>73</v>
      </c>
      <c r="AB94" s="425">
        <f t="shared" si="82"/>
        <v>0</v>
      </c>
      <c r="AC94" s="427">
        <f t="shared" si="83"/>
        <v>0</v>
      </c>
      <c r="AD94" s="427">
        <f t="shared" si="84"/>
        <v>0</v>
      </c>
      <c r="AE94" s="423" t="s">
        <v>73</v>
      </c>
      <c r="AF94" s="427">
        <f t="shared" si="85"/>
        <v>0</v>
      </c>
      <c r="AG94" s="423" t="s">
        <v>73</v>
      </c>
      <c r="AH94" s="423" t="s">
        <v>73</v>
      </c>
      <c r="AI94" s="423" t="s">
        <v>73</v>
      </c>
      <c r="AJ94" s="423" t="s">
        <v>73</v>
      </c>
      <c r="AK94" s="425">
        <f t="shared" si="86"/>
        <v>0</v>
      </c>
      <c r="AL94" s="425">
        <f t="shared" si="87"/>
        <v>0</v>
      </c>
      <c r="AM94" s="426" t="s">
        <v>73</v>
      </c>
      <c r="AN94" s="425">
        <f t="shared" si="88"/>
        <v>0</v>
      </c>
    </row>
    <row r="95" spans="1:40" ht="52.5" customHeight="1">
      <c r="A95" s="419" t="s">
        <v>774</v>
      </c>
      <c r="B95" s="197" t="s">
        <v>670</v>
      </c>
      <c r="C95" s="31">
        <f t="shared" si="24"/>
        <v>86</v>
      </c>
      <c r="D95" s="439">
        <v>202543</v>
      </c>
      <c r="E95" s="12"/>
      <c r="F95" s="12"/>
      <c r="G95" s="12" t="s">
        <v>73</v>
      </c>
      <c r="H95" s="13">
        <f>ROUND(D95*E95,0)</f>
        <v>0</v>
      </c>
      <c r="I95" s="12" t="s">
        <v>73</v>
      </c>
      <c r="J95" s="12" t="s">
        <v>73</v>
      </c>
      <c r="K95" s="12" t="s">
        <v>73</v>
      </c>
      <c r="L95" s="12" t="s">
        <v>73</v>
      </c>
      <c r="M95" s="33">
        <f t="shared" ref="M95:M114" si="89">SUM(E95)</f>
        <v>0</v>
      </c>
      <c r="N95" s="33">
        <f t="shared" ref="N95:N114" si="90">SUM(F95)</f>
        <v>0</v>
      </c>
      <c r="O95" s="40" t="s">
        <v>73</v>
      </c>
      <c r="P95" s="33">
        <f t="shared" ref="P95:P117" si="91">SUM(H95)</f>
        <v>0</v>
      </c>
      <c r="Q95" s="12"/>
      <c r="R95" s="12"/>
      <c r="S95" s="12" t="s">
        <v>73</v>
      </c>
      <c r="T95" s="13">
        <f>ROUND(D95*Q95,0)</f>
        <v>0</v>
      </c>
      <c r="U95" s="12" t="s">
        <v>73</v>
      </c>
      <c r="V95" s="12" t="s">
        <v>73</v>
      </c>
      <c r="W95" s="12" t="s">
        <v>73</v>
      </c>
      <c r="X95" s="12" t="s">
        <v>73</v>
      </c>
      <c r="Y95" s="33">
        <f t="shared" ref="Y95:Y114" si="92">SUM(Q95)</f>
        <v>0</v>
      </c>
      <c r="Z95" s="33">
        <f t="shared" ref="Z95:Z114" si="93">SUM(R95)</f>
        <v>0</v>
      </c>
      <c r="AA95" s="40" t="s">
        <v>73</v>
      </c>
      <c r="AB95" s="33">
        <f t="shared" ref="AB95:AB117" si="94">SUM(T95)</f>
        <v>0</v>
      </c>
      <c r="AC95" s="420">
        <f t="shared" ref="AC95:AC119" si="95">E95+Q95</f>
        <v>0</v>
      </c>
      <c r="AD95" s="420">
        <f t="shared" ref="AD95:AD119" si="96">F95+R95</f>
        <v>0</v>
      </c>
      <c r="AE95" s="12" t="s">
        <v>73</v>
      </c>
      <c r="AF95" s="420">
        <f t="shared" ref="AF95:AF119" si="97">H95+T95</f>
        <v>0</v>
      </c>
      <c r="AG95" s="12" t="s">
        <v>73</v>
      </c>
      <c r="AH95" s="12" t="s">
        <v>73</v>
      </c>
      <c r="AI95" s="12" t="s">
        <v>73</v>
      </c>
      <c r="AJ95" s="12" t="s">
        <v>73</v>
      </c>
      <c r="AK95" s="33">
        <f t="shared" ref="AK95:AK114" si="98">SUM(AC95)</f>
        <v>0</v>
      </c>
      <c r="AL95" s="33">
        <f t="shared" ref="AL95:AL114" si="99">SUM(AD95)</f>
        <v>0</v>
      </c>
      <c r="AM95" s="40" t="s">
        <v>73</v>
      </c>
      <c r="AN95" s="33">
        <f t="shared" ref="AN95:AN117" si="100">SUM(AF95)</f>
        <v>0</v>
      </c>
    </row>
    <row r="96" spans="1:40" ht="52.5" customHeight="1">
      <c r="A96" s="419" t="s">
        <v>775</v>
      </c>
      <c r="B96" s="197" t="s">
        <v>671</v>
      </c>
      <c r="C96" s="31">
        <f t="shared" si="24"/>
        <v>87</v>
      </c>
      <c r="D96" s="439">
        <v>221006</v>
      </c>
      <c r="E96" s="12"/>
      <c r="F96" s="12"/>
      <c r="G96" s="12" t="s">
        <v>73</v>
      </c>
      <c r="H96" s="13">
        <f>ROUND(D96*E96,0)</f>
        <v>0</v>
      </c>
      <c r="I96" s="12" t="s">
        <v>73</v>
      </c>
      <c r="J96" s="12" t="s">
        <v>73</v>
      </c>
      <c r="K96" s="12" t="s">
        <v>73</v>
      </c>
      <c r="L96" s="12" t="s">
        <v>73</v>
      </c>
      <c r="M96" s="33">
        <f t="shared" si="89"/>
        <v>0</v>
      </c>
      <c r="N96" s="33">
        <f t="shared" si="90"/>
        <v>0</v>
      </c>
      <c r="O96" s="40" t="s">
        <v>73</v>
      </c>
      <c r="P96" s="33">
        <f t="shared" si="91"/>
        <v>0</v>
      </c>
      <c r="Q96" s="12"/>
      <c r="R96" s="12"/>
      <c r="S96" s="12" t="s">
        <v>73</v>
      </c>
      <c r="T96" s="13">
        <f>ROUND(D96*Q96,0)</f>
        <v>0</v>
      </c>
      <c r="U96" s="12" t="s">
        <v>73</v>
      </c>
      <c r="V96" s="12" t="s">
        <v>73</v>
      </c>
      <c r="W96" s="12" t="s">
        <v>73</v>
      </c>
      <c r="X96" s="12" t="s">
        <v>73</v>
      </c>
      <c r="Y96" s="33">
        <f t="shared" si="92"/>
        <v>0</v>
      </c>
      <c r="Z96" s="33">
        <f t="shared" si="93"/>
        <v>0</v>
      </c>
      <c r="AA96" s="40" t="s">
        <v>73</v>
      </c>
      <c r="AB96" s="33">
        <f t="shared" si="94"/>
        <v>0</v>
      </c>
      <c r="AC96" s="420">
        <f t="shared" si="95"/>
        <v>0</v>
      </c>
      <c r="AD96" s="420">
        <f t="shared" si="96"/>
        <v>0</v>
      </c>
      <c r="AE96" s="12" t="s">
        <v>73</v>
      </c>
      <c r="AF96" s="420">
        <f t="shared" si="97"/>
        <v>0</v>
      </c>
      <c r="AG96" s="12" t="s">
        <v>73</v>
      </c>
      <c r="AH96" s="12" t="s">
        <v>73</v>
      </c>
      <c r="AI96" s="12" t="s">
        <v>73</v>
      </c>
      <c r="AJ96" s="12" t="s">
        <v>73</v>
      </c>
      <c r="AK96" s="33">
        <f t="shared" si="98"/>
        <v>0</v>
      </c>
      <c r="AL96" s="33">
        <f t="shared" si="99"/>
        <v>0</v>
      </c>
      <c r="AM96" s="40" t="s">
        <v>73</v>
      </c>
      <c r="AN96" s="33">
        <f t="shared" si="100"/>
        <v>0</v>
      </c>
    </row>
    <row r="97" spans="1:40" ht="52.5" customHeight="1">
      <c r="A97" s="419" t="s">
        <v>776</v>
      </c>
      <c r="B97" s="197" t="s">
        <v>672</v>
      </c>
      <c r="C97" s="31">
        <f t="shared" si="24"/>
        <v>88</v>
      </c>
      <c r="D97" s="439"/>
      <c r="E97" s="428">
        <f>E98+E99+E100+E101</f>
        <v>0</v>
      </c>
      <c r="F97" s="428">
        <f>F98+F99+F100+F101</f>
        <v>0</v>
      </c>
      <c r="G97" s="428" t="s">
        <v>73</v>
      </c>
      <c r="H97" s="428">
        <f>H98+H99+H100+H101</f>
        <v>0</v>
      </c>
      <c r="I97" s="428" t="s">
        <v>73</v>
      </c>
      <c r="J97" s="428" t="s">
        <v>73</v>
      </c>
      <c r="K97" s="428" t="s">
        <v>73</v>
      </c>
      <c r="L97" s="428" t="s">
        <v>73</v>
      </c>
      <c r="M97" s="429">
        <f t="shared" si="89"/>
        <v>0</v>
      </c>
      <c r="N97" s="429">
        <f t="shared" si="90"/>
        <v>0</v>
      </c>
      <c r="O97" s="430" t="s">
        <v>73</v>
      </c>
      <c r="P97" s="429">
        <f t="shared" si="91"/>
        <v>0</v>
      </c>
      <c r="Q97" s="428">
        <f>Q98+Q99+Q100+Q101</f>
        <v>0</v>
      </c>
      <c r="R97" s="428">
        <f>R98+R99+R100+R101</f>
        <v>0</v>
      </c>
      <c r="S97" s="428" t="s">
        <v>73</v>
      </c>
      <c r="T97" s="428">
        <f>T98+T99+T100+T101</f>
        <v>0</v>
      </c>
      <c r="U97" s="428" t="s">
        <v>73</v>
      </c>
      <c r="V97" s="428" t="s">
        <v>73</v>
      </c>
      <c r="W97" s="428" t="s">
        <v>73</v>
      </c>
      <c r="X97" s="428" t="s">
        <v>73</v>
      </c>
      <c r="Y97" s="429">
        <f t="shared" si="92"/>
        <v>0</v>
      </c>
      <c r="Z97" s="429">
        <f t="shared" si="93"/>
        <v>0</v>
      </c>
      <c r="AA97" s="430" t="s">
        <v>73</v>
      </c>
      <c r="AB97" s="429">
        <f t="shared" si="94"/>
        <v>0</v>
      </c>
      <c r="AC97" s="431">
        <f t="shared" si="95"/>
        <v>0</v>
      </c>
      <c r="AD97" s="431">
        <f t="shared" si="96"/>
        <v>0</v>
      </c>
      <c r="AE97" s="428" t="s">
        <v>73</v>
      </c>
      <c r="AF97" s="431">
        <f t="shared" si="97"/>
        <v>0</v>
      </c>
      <c r="AG97" s="428" t="s">
        <v>73</v>
      </c>
      <c r="AH97" s="428" t="s">
        <v>73</v>
      </c>
      <c r="AI97" s="428" t="s">
        <v>73</v>
      </c>
      <c r="AJ97" s="428" t="s">
        <v>73</v>
      </c>
      <c r="AK97" s="429">
        <f t="shared" si="98"/>
        <v>0</v>
      </c>
      <c r="AL97" s="429">
        <f t="shared" si="99"/>
        <v>0</v>
      </c>
      <c r="AM97" s="430" t="s">
        <v>73</v>
      </c>
      <c r="AN97" s="429">
        <f t="shared" si="100"/>
        <v>0</v>
      </c>
    </row>
    <row r="98" spans="1:40" ht="52.5" customHeight="1">
      <c r="A98" s="419" t="s">
        <v>934</v>
      </c>
      <c r="B98" s="196" t="s">
        <v>935</v>
      </c>
      <c r="C98" s="31">
        <f t="shared" si="24"/>
        <v>89</v>
      </c>
      <c r="D98" s="439">
        <v>183498</v>
      </c>
      <c r="E98" s="423"/>
      <c r="F98" s="423"/>
      <c r="G98" s="423" t="s">
        <v>73</v>
      </c>
      <c r="H98" s="424">
        <f t="shared" ref="H98:H104" si="101">ROUND(D98*E98,0)</f>
        <v>0</v>
      </c>
      <c r="I98" s="423" t="s">
        <v>73</v>
      </c>
      <c r="J98" s="423" t="s">
        <v>73</v>
      </c>
      <c r="K98" s="423" t="s">
        <v>73</v>
      </c>
      <c r="L98" s="423" t="s">
        <v>73</v>
      </c>
      <c r="M98" s="425">
        <f t="shared" si="89"/>
        <v>0</v>
      </c>
      <c r="N98" s="425">
        <f t="shared" si="90"/>
        <v>0</v>
      </c>
      <c r="O98" s="426" t="s">
        <v>73</v>
      </c>
      <c r="P98" s="425">
        <f t="shared" si="91"/>
        <v>0</v>
      </c>
      <c r="Q98" s="423"/>
      <c r="R98" s="423"/>
      <c r="S98" s="423" t="s">
        <v>73</v>
      </c>
      <c r="T98" s="424">
        <f t="shared" ref="T98:T104" si="102">ROUND(D98*Q98,0)</f>
        <v>0</v>
      </c>
      <c r="U98" s="423" t="s">
        <v>73</v>
      </c>
      <c r="V98" s="423" t="s">
        <v>73</v>
      </c>
      <c r="W98" s="423" t="s">
        <v>73</v>
      </c>
      <c r="X98" s="423" t="s">
        <v>73</v>
      </c>
      <c r="Y98" s="425">
        <f t="shared" si="92"/>
        <v>0</v>
      </c>
      <c r="Z98" s="425">
        <f t="shared" si="93"/>
        <v>0</v>
      </c>
      <c r="AA98" s="426" t="s">
        <v>73</v>
      </c>
      <c r="AB98" s="425">
        <f t="shared" si="94"/>
        <v>0</v>
      </c>
      <c r="AC98" s="427">
        <f t="shared" si="95"/>
        <v>0</v>
      </c>
      <c r="AD98" s="427">
        <f t="shared" si="96"/>
        <v>0</v>
      </c>
      <c r="AE98" s="423" t="s">
        <v>73</v>
      </c>
      <c r="AF98" s="427">
        <f t="shared" si="97"/>
        <v>0</v>
      </c>
      <c r="AG98" s="423" t="s">
        <v>73</v>
      </c>
      <c r="AH98" s="423" t="s">
        <v>73</v>
      </c>
      <c r="AI98" s="423" t="s">
        <v>73</v>
      </c>
      <c r="AJ98" s="423" t="s">
        <v>73</v>
      </c>
      <c r="AK98" s="425">
        <f t="shared" si="98"/>
        <v>0</v>
      </c>
      <c r="AL98" s="425">
        <f t="shared" si="99"/>
        <v>0</v>
      </c>
      <c r="AM98" s="426" t="s">
        <v>73</v>
      </c>
      <c r="AN98" s="425">
        <f t="shared" si="100"/>
        <v>0</v>
      </c>
    </row>
    <row r="99" spans="1:40" ht="52.5" customHeight="1">
      <c r="A99" s="419" t="s">
        <v>936</v>
      </c>
      <c r="B99" s="196" t="s">
        <v>937</v>
      </c>
      <c r="C99" s="31">
        <f t="shared" si="24"/>
        <v>90</v>
      </c>
      <c r="D99" s="439">
        <v>210480</v>
      </c>
      <c r="E99" s="423"/>
      <c r="F99" s="423"/>
      <c r="G99" s="423" t="s">
        <v>73</v>
      </c>
      <c r="H99" s="424">
        <f t="shared" si="101"/>
        <v>0</v>
      </c>
      <c r="I99" s="423" t="s">
        <v>73</v>
      </c>
      <c r="J99" s="423" t="s">
        <v>73</v>
      </c>
      <c r="K99" s="423" t="s">
        <v>73</v>
      </c>
      <c r="L99" s="423" t="s">
        <v>73</v>
      </c>
      <c r="M99" s="425">
        <f t="shared" si="89"/>
        <v>0</v>
      </c>
      <c r="N99" s="425">
        <f t="shared" si="90"/>
        <v>0</v>
      </c>
      <c r="O99" s="426" t="s">
        <v>73</v>
      </c>
      <c r="P99" s="425">
        <f t="shared" si="91"/>
        <v>0</v>
      </c>
      <c r="Q99" s="423"/>
      <c r="R99" s="423"/>
      <c r="S99" s="423" t="s">
        <v>73</v>
      </c>
      <c r="T99" s="424">
        <f t="shared" si="102"/>
        <v>0</v>
      </c>
      <c r="U99" s="423" t="s">
        <v>73</v>
      </c>
      <c r="V99" s="423" t="s">
        <v>73</v>
      </c>
      <c r="W99" s="423" t="s">
        <v>73</v>
      </c>
      <c r="X99" s="423" t="s">
        <v>73</v>
      </c>
      <c r="Y99" s="425">
        <f t="shared" si="92"/>
        <v>0</v>
      </c>
      <c r="Z99" s="425">
        <f t="shared" si="93"/>
        <v>0</v>
      </c>
      <c r="AA99" s="426" t="s">
        <v>73</v>
      </c>
      <c r="AB99" s="425">
        <f t="shared" si="94"/>
        <v>0</v>
      </c>
      <c r="AC99" s="427">
        <f t="shared" si="95"/>
        <v>0</v>
      </c>
      <c r="AD99" s="427">
        <f t="shared" si="96"/>
        <v>0</v>
      </c>
      <c r="AE99" s="423" t="s">
        <v>73</v>
      </c>
      <c r="AF99" s="427">
        <f t="shared" si="97"/>
        <v>0</v>
      </c>
      <c r="AG99" s="423" t="s">
        <v>73</v>
      </c>
      <c r="AH99" s="423" t="s">
        <v>73</v>
      </c>
      <c r="AI99" s="423" t="s">
        <v>73</v>
      </c>
      <c r="AJ99" s="423" t="s">
        <v>73</v>
      </c>
      <c r="AK99" s="425">
        <f t="shared" si="98"/>
        <v>0</v>
      </c>
      <c r="AL99" s="425">
        <f t="shared" si="99"/>
        <v>0</v>
      </c>
      <c r="AM99" s="426" t="s">
        <v>73</v>
      </c>
      <c r="AN99" s="425">
        <f t="shared" si="100"/>
        <v>0</v>
      </c>
    </row>
    <row r="100" spans="1:40" ht="52.5" customHeight="1">
      <c r="A100" s="419" t="s">
        <v>938</v>
      </c>
      <c r="B100" s="196" t="s">
        <v>939</v>
      </c>
      <c r="C100" s="31">
        <f t="shared" si="24"/>
        <v>91</v>
      </c>
      <c r="D100" s="439">
        <v>245025</v>
      </c>
      <c r="E100" s="423"/>
      <c r="F100" s="423"/>
      <c r="G100" s="423" t="s">
        <v>73</v>
      </c>
      <c r="H100" s="424">
        <f t="shared" si="101"/>
        <v>0</v>
      </c>
      <c r="I100" s="423" t="s">
        <v>73</v>
      </c>
      <c r="J100" s="423" t="s">
        <v>73</v>
      </c>
      <c r="K100" s="423" t="s">
        <v>73</v>
      </c>
      <c r="L100" s="423" t="s">
        <v>73</v>
      </c>
      <c r="M100" s="425">
        <f t="shared" si="89"/>
        <v>0</v>
      </c>
      <c r="N100" s="425">
        <f t="shared" si="90"/>
        <v>0</v>
      </c>
      <c r="O100" s="426" t="s">
        <v>73</v>
      </c>
      <c r="P100" s="425">
        <f t="shared" si="91"/>
        <v>0</v>
      </c>
      <c r="Q100" s="423"/>
      <c r="R100" s="423"/>
      <c r="S100" s="423" t="s">
        <v>73</v>
      </c>
      <c r="T100" s="424">
        <f t="shared" si="102"/>
        <v>0</v>
      </c>
      <c r="U100" s="423" t="s">
        <v>73</v>
      </c>
      <c r="V100" s="423" t="s">
        <v>73</v>
      </c>
      <c r="W100" s="423" t="s">
        <v>73</v>
      </c>
      <c r="X100" s="423" t="s">
        <v>73</v>
      </c>
      <c r="Y100" s="425">
        <f t="shared" si="92"/>
        <v>0</v>
      </c>
      <c r="Z100" s="425">
        <f t="shared" si="93"/>
        <v>0</v>
      </c>
      <c r="AA100" s="426" t="s">
        <v>73</v>
      </c>
      <c r="AB100" s="425">
        <f t="shared" si="94"/>
        <v>0</v>
      </c>
      <c r="AC100" s="427">
        <f t="shared" si="95"/>
        <v>0</v>
      </c>
      <c r="AD100" s="427">
        <f t="shared" si="96"/>
        <v>0</v>
      </c>
      <c r="AE100" s="423" t="s">
        <v>73</v>
      </c>
      <c r="AF100" s="427">
        <f t="shared" si="97"/>
        <v>0</v>
      </c>
      <c r="AG100" s="423" t="s">
        <v>73</v>
      </c>
      <c r="AH100" s="423" t="s">
        <v>73</v>
      </c>
      <c r="AI100" s="423" t="s">
        <v>73</v>
      </c>
      <c r="AJ100" s="423" t="s">
        <v>73</v>
      </c>
      <c r="AK100" s="425">
        <f t="shared" si="98"/>
        <v>0</v>
      </c>
      <c r="AL100" s="425">
        <f t="shared" si="99"/>
        <v>0</v>
      </c>
      <c r="AM100" s="426" t="s">
        <v>73</v>
      </c>
      <c r="AN100" s="425">
        <f t="shared" si="100"/>
        <v>0</v>
      </c>
    </row>
    <row r="101" spans="1:40" ht="52.5" customHeight="1">
      <c r="A101" s="419" t="s">
        <v>940</v>
      </c>
      <c r="B101" s="196" t="s">
        <v>941</v>
      </c>
      <c r="C101" s="31">
        <f t="shared" si="24"/>
        <v>92</v>
      </c>
      <c r="D101" s="439">
        <v>273359</v>
      </c>
      <c r="E101" s="423"/>
      <c r="F101" s="423"/>
      <c r="G101" s="423" t="s">
        <v>73</v>
      </c>
      <c r="H101" s="424">
        <f t="shared" si="101"/>
        <v>0</v>
      </c>
      <c r="I101" s="423" t="s">
        <v>73</v>
      </c>
      <c r="J101" s="423" t="s">
        <v>73</v>
      </c>
      <c r="K101" s="423" t="s">
        <v>73</v>
      </c>
      <c r="L101" s="423" t="s">
        <v>73</v>
      </c>
      <c r="M101" s="425">
        <f t="shared" si="89"/>
        <v>0</v>
      </c>
      <c r="N101" s="425">
        <f t="shared" si="90"/>
        <v>0</v>
      </c>
      <c r="O101" s="426" t="s">
        <v>73</v>
      </c>
      <c r="P101" s="425">
        <f t="shared" si="91"/>
        <v>0</v>
      </c>
      <c r="Q101" s="423"/>
      <c r="R101" s="423"/>
      <c r="S101" s="423" t="s">
        <v>73</v>
      </c>
      <c r="T101" s="424">
        <f t="shared" si="102"/>
        <v>0</v>
      </c>
      <c r="U101" s="423" t="s">
        <v>73</v>
      </c>
      <c r="V101" s="423" t="s">
        <v>73</v>
      </c>
      <c r="W101" s="423" t="s">
        <v>73</v>
      </c>
      <c r="X101" s="423" t="s">
        <v>73</v>
      </c>
      <c r="Y101" s="425">
        <f t="shared" si="92"/>
        <v>0</v>
      </c>
      <c r="Z101" s="425">
        <f t="shared" si="93"/>
        <v>0</v>
      </c>
      <c r="AA101" s="426" t="s">
        <v>73</v>
      </c>
      <c r="AB101" s="425">
        <f t="shared" si="94"/>
        <v>0</v>
      </c>
      <c r="AC101" s="427">
        <f t="shared" si="95"/>
        <v>0</v>
      </c>
      <c r="AD101" s="427">
        <f t="shared" si="96"/>
        <v>0</v>
      </c>
      <c r="AE101" s="423" t="s">
        <v>73</v>
      </c>
      <c r="AF101" s="427">
        <f t="shared" si="97"/>
        <v>0</v>
      </c>
      <c r="AG101" s="423" t="s">
        <v>73</v>
      </c>
      <c r="AH101" s="423" t="s">
        <v>73</v>
      </c>
      <c r="AI101" s="423" t="s">
        <v>73</v>
      </c>
      <c r="AJ101" s="423" t="s">
        <v>73</v>
      </c>
      <c r="AK101" s="425">
        <f t="shared" si="98"/>
        <v>0</v>
      </c>
      <c r="AL101" s="425">
        <f t="shared" si="99"/>
        <v>0</v>
      </c>
      <c r="AM101" s="426" t="s">
        <v>73</v>
      </c>
      <c r="AN101" s="425">
        <f t="shared" si="100"/>
        <v>0</v>
      </c>
    </row>
    <row r="102" spans="1:40" ht="52.5" customHeight="1">
      <c r="A102" s="419" t="s">
        <v>777</v>
      </c>
      <c r="B102" s="197" t="s">
        <v>673</v>
      </c>
      <c r="C102" s="31">
        <f t="shared" si="24"/>
        <v>93</v>
      </c>
      <c r="D102" s="439">
        <v>308589</v>
      </c>
      <c r="E102" s="12"/>
      <c r="F102" s="12"/>
      <c r="G102" s="12" t="s">
        <v>73</v>
      </c>
      <c r="H102" s="13">
        <f t="shared" si="101"/>
        <v>0</v>
      </c>
      <c r="I102" s="12" t="s">
        <v>73</v>
      </c>
      <c r="J102" s="12" t="s">
        <v>73</v>
      </c>
      <c r="K102" s="12" t="s">
        <v>73</v>
      </c>
      <c r="L102" s="12" t="s">
        <v>73</v>
      </c>
      <c r="M102" s="33">
        <f t="shared" si="89"/>
        <v>0</v>
      </c>
      <c r="N102" s="33">
        <f t="shared" si="90"/>
        <v>0</v>
      </c>
      <c r="O102" s="40" t="s">
        <v>73</v>
      </c>
      <c r="P102" s="33">
        <f t="shared" si="91"/>
        <v>0</v>
      </c>
      <c r="Q102" s="12"/>
      <c r="R102" s="12"/>
      <c r="S102" s="12" t="s">
        <v>73</v>
      </c>
      <c r="T102" s="13">
        <f t="shared" si="102"/>
        <v>0</v>
      </c>
      <c r="U102" s="12" t="s">
        <v>73</v>
      </c>
      <c r="V102" s="12" t="s">
        <v>73</v>
      </c>
      <c r="W102" s="12" t="s">
        <v>73</v>
      </c>
      <c r="X102" s="12" t="s">
        <v>73</v>
      </c>
      <c r="Y102" s="33">
        <f t="shared" si="92"/>
        <v>0</v>
      </c>
      <c r="Z102" s="33">
        <f t="shared" si="93"/>
        <v>0</v>
      </c>
      <c r="AA102" s="40" t="s">
        <v>73</v>
      </c>
      <c r="AB102" s="33">
        <f t="shared" si="94"/>
        <v>0</v>
      </c>
      <c r="AC102" s="420">
        <f t="shared" si="95"/>
        <v>0</v>
      </c>
      <c r="AD102" s="420">
        <f t="shared" si="96"/>
        <v>0</v>
      </c>
      <c r="AE102" s="12" t="s">
        <v>73</v>
      </c>
      <c r="AF102" s="420">
        <f t="shared" si="97"/>
        <v>0</v>
      </c>
      <c r="AG102" s="12" t="s">
        <v>73</v>
      </c>
      <c r="AH102" s="12" t="s">
        <v>73</v>
      </c>
      <c r="AI102" s="12" t="s">
        <v>73</v>
      </c>
      <c r="AJ102" s="12" t="s">
        <v>73</v>
      </c>
      <c r="AK102" s="33">
        <f t="shared" si="98"/>
        <v>0</v>
      </c>
      <c r="AL102" s="33">
        <f t="shared" si="99"/>
        <v>0</v>
      </c>
      <c r="AM102" s="40" t="s">
        <v>73</v>
      </c>
      <c r="AN102" s="33">
        <f t="shared" si="100"/>
        <v>0</v>
      </c>
    </row>
    <row r="103" spans="1:40" ht="52.5" customHeight="1">
      <c r="A103" s="419" t="s">
        <v>778</v>
      </c>
      <c r="B103" s="197" t="s">
        <v>674</v>
      </c>
      <c r="C103" s="31">
        <f t="shared" si="24"/>
        <v>94</v>
      </c>
      <c r="D103" s="439">
        <v>335457</v>
      </c>
      <c r="E103" s="12"/>
      <c r="F103" s="12"/>
      <c r="G103" s="12" t="s">
        <v>73</v>
      </c>
      <c r="H103" s="13">
        <f t="shared" si="101"/>
        <v>0</v>
      </c>
      <c r="I103" s="12" t="s">
        <v>73</v>
      </c>
      <c r="J103" s="12" t="s">
        <v>73</v>
      </c>
      <c r="K103" s="12" t="s">
        <v>73</v>
      </c>
      <c r="L103" s="12" t="s">
        <v>73</v>
      </c>
      <c r="M103" s="33">
        <f t="shared" si="89"/>
        <v>0</v>
      </c>
      <c r="N103" s="33">
        <f t="shared" si="90"/>
        <v>0</v>
      </c>
      <c r="O103" s="40" t="s">
        <v>73</v>
      </c>
      <c r="P103" s="33">
        <f t="shared" si="91"/>
        <v>0</v>
      </c>
      <c r="Q103" s="12"/>
      <c r="R103" s="12"/>
      <c r="S103" s="12" t="s">
        <v>73</v>
      </c>
      <c r="T103" s="13">
        <f t="shared" si="102"/>
        <v>0</v>
      </c>
      <c r="U103" s="12" t="s">
        <v>73</v>
      </c>
      <c r="V103" s="12" t="s">
        <v>73</v>
      </c>
      <c r="W103" s="12" t="s">
        <v>73</v>
      </c>
      <c r="X103" s="12" t="s">
        <v>73</v>
      </c>
      <c r="Y103" s="33">
        <f t="shared" si="92"/>
        <v>0</v>
      </c>
      <c r="Z103" s="33">
        <f t="shared" si="93"/>
        <v>0</v>
      </c>
      <c r="AA103" s="40" t="s">
        <v>73</v>
      </c>
      <c r="AB103" s="33">
        <f t="shared" si="94"/>
        <v>0</v>
      </c>
      <c r="AC103" s="420">
        <f t="shared" si="95"/>
        <v>0</v>
      </c>
      <c r="AD103" s="420">
        <f t="shared" si="96"/>
        <v>0</v>
      </c>
      <c r="AE103" s="12" t="s">
        <v>73</v>
      </c>
      <c r="AF103" s="420">
        <f t="shared" si="97"/>
        <v>0</v>
      </c>
      <c r="AG103" s="12" t="s">
        <v>73</v>
      </c>
      <c r="AH103" s="12" t="s">
        <v>73</v>
      </c>
      <c r="AI103" s="12" t="s">
        <v>73</v>
      </c>
      <c r="AJ103" s="12" t="s">
        <v>73</v>
      </c>
      <c r="AK103" s="33">
        <f t="shared" si="98"/>
        <v>0</v>
      </c>
      <c r="AL103" s="33">
        <f t="shared" si="99"/>
        <v>0</v>
      </c>
      <c r="AM103" s="40" t="s">
        <v>73</v>
      </c>
      <c r="AN103" s="33">
        <f t="shared" si="100"/>
        <v>0</v>
      </c>
    </row>
    <row r="104" spans="1:40" ht="52.5" customHeight="1">
      <c r="A104" s="419" t="s">
        <v>779</v>
      </c>
      <c r="B104" s="197" t="s">
        <v>675</v>
      </c>
      <c r="C104" s="31">
        <f t="shared" si="24"/>
        <v>95</v>
      </c>
      <c r="D104" s="439">
        <v>405089</v>
      </c>
      <c r="E104" s="12"/>
      <c r="F104" s="12"/>
      <c r="G104" s="12" t="s">
        <v>73</v>
      </c>
      <c r="H104" s="13">
        <f t="shared" si="101"/>
        <v>0</v>
      </c>
      <c r="I104" s="12" t="s">
        <v>73</v>
      </c>
      <c r="J104" s="12" t="s">
        <v>73</v>
      </c>
      <c r="K104" s="12" t="s">
        <v>73</v>
      </c>
      <c r="L104" s="12" t="s">
        <v>73</v>
      </c>
      <c r="M104" s="33">
        <f t="shared" si="89"/>
        <v>0</v>
      </c>
      <c r="N104" s="33">
        <f t="shared" si="90"/>
        <v>0</v>
      </c>
      <c r="O104" s="40" t="s">
        <v>73</v>
      </c>
      <c r="P104" s="33">
        <f t="shared" si="91"/>
        <v>0</v>
      </c>
      <c r="Q104" s="12"/>
      <c r="R104" s="12"/>
      <c r="S104" s="12" t="s">
        <v>73</v>
      </c>
      <c r="T104" s="13">
        <f t="shared" si="102"/>
        <v>0</v>
      </c>
      <c r="U104" s="12" t="s">
        <v>73</v>
      </c>
      <c r="V104" s="12" t="s">
        <v>73</v>
      </c>
      <c r="W104" s="12" t="s">
        <v>73</v>
      </c>
      <c r="X104" s="12" t="s">
        <v>73</v>
      </c>
      <c r="Y104" s="33">
        <f t="shared" si="92"/>
        <v>0</v>
      </c>
      <c r="Z104" s="33">
        <f t="shared" si="93"/>
        <v>0</v>
      </c>
      <c r="AA104" s="40" t="s">
        <v>73</v>
      </c>
      <c r="AB104" s="33">
        <f t="shared" si="94"/>
        <v>0</v>
      </c>
      <c r="AC104" s="420">
        <f t="shared" si="95"/>
        <v>0</v>
      </c>
      <c r="AD104" s="420">
        <f t="shared" si="96"/>
        <v>0</v>
      </c>
      <c r="AE104" s="12" t="s">
        <v>73</v>
      </c>
      <c r="AF104" s="420">
        <f t="shared" si="97"/>
        <v>0</v>
      </c>
      <c r="AG104" s="12" t="s">
        <v>73</v>
      </c>
      <c r="AH104" s="12" t="s">
        <v>73</v>
      </c>
      <c r="AI104" s="12" t="s">
        <v>73</v>
      </c>
      <c r="AJ104" s="12" t="s">
        <v>73</v>
      </c>
      <c r="AK104" s="33">
        <f t="shared" si="98"/>
        <v>0</v>
      </c>
      <c r="AL104" s="33">
        <f t="shared" si="99"/>
        <v>0</v>
      </c>
      <c r="AM104" s="40" t="s">
        <v>73</v>
      </c>
      <c r="AN104" s="33">
        <f t="shared" si="100"/>
        <v>0</v>
      </c>
    </row>
    <row r="105" spans="1:40" ht="52.5" customHeight="1">
      <c r="A105" s="419" t="s">
        <v>780</v>
      </c>
      <c r="B105" s="197" t="s">
        <v>676</v>
      </c>
      <c r="C105" s="31">
        <f t="shared" si="24"/>
        <v>96</v>
      </c>
      <c r="D105" s="439"/>
      <c r="E105" s="428">
        <f>E106+E107+E108</f>
        <v>0</v>
      </c>
      <c r="F105" s="428">
        <f>F106+F107+F108</f>
        <v>0</v>
      </c>
      <c r="G105" s="428" t="s">
        <v>73</v>
      </c>
      <c r="H105" s="428">
        <f>H106+H107+H108</f>
        <v>0</v>
      </c>
      <c r="I105" s="428" t="s">
        <v>73</v>
      </c>
      <c r="J105" s="428" t="s">
        <v>73</v>
      </c>
      <c r="K105" s="428" t="s">
        <v>73</v>
      </c>
      <c r="L105" s="428" t="s">
        <v>73</v>
      </c>
      <c r="M105" s="429">
        <f t="shared" si="89"/>
        <v>0</v>
      </c>
      <c r="N105" s="429">
        <f t="shared" si="90"/>
        <v>0</v>
      </c>
      <c r="O105" s="430" t="s">
        <v>73</v>
      </c>
      <c r="P105" s="429">
        <f t="shared" si="91"/>
        <v>0</v>
      </c>
      <c r="Q105" s="428">
        <f>Q106+Q107+Q108</f>
        <v>0</v>
      </c>
      <c r="R105" s="428">
        <f>R106+R107+R108</f>
        <v>0</v>
      </c>
      <c r="S105" s="428" t="s">
        <v>73</v>
      </c>
      <c r="T105" s="428">
        <f>T106+T107+T108</f>
        <v>0</v>
      </c>
      <c r="U105" s="428" t="s">
        <v>73</v>
      </c>
      <c r="V105" s="428" t="s">
        <v>73</v>
      </c>
      <c r="W105" s="428" t="s">
        <v>73</v>
      </c>
      <c r="X105" s="428" t="s">
        <v>73</v>
      </c>
      <c r="Y105" s="429">
        <f t="shared" si="92"/>
        <v>0</v>
      </c>
      <c r="Z105" s="429">
        <f t="shared" si="93"/>
        <v>0</v>
      </c>
      <c r="AA105" s="430" t="s">
        <v>73</v>
      </c>
      <c r="AB105" s="429">
        <f t="shared" si="94"/>
        <v>0</v>
      </c>
      <c r="AC105" s="431">
        <f t="shared" si="95"/>
        <v>0</v>
      </c>
      <c r="AD105" s="431">
        <f t="shared" si="96"/>
        <v>0</v>
      </c>
      <c r="AE105" s="428" t="s">
        <v>73</v>
      </c>
      <c r="AF105" s="431">
        <f t="shared" si="97"/>
        <v>0</v>
      </c>
      <c r="AG105" s="428" t="s">
        <v>73</v>
      </c>
      <c r="AH105" s="428" t="s">
        <v>73</v>
      </c>
      <c r="AI105" s="428" t="s">
        <v>73</v>
      </c>
      <c r="AJ105" s="428" t="s">
        <v>73</v>
      </c>
      <c r="AK105" s="429">
        <f t="shared" si="98"/>
        <v>0</v>
      </c>
      <c r="AL105" s="429">
        <f t="shared" si="99"/>
        <v>0</v>
      </c>
      <c r="AM105" s="430" t="s">
        <v>73</v>
      </c>
      <c r="AN105" s="429">
        <f t="shared" si="100"/>
        <v>0</v>
      </c>
    </row>
    <row r="106" spans="1:40" ht="52.5" customHeight="1">
      <c r="A106" s="419" t="s">
        <v>942</v>
      </c>
      <c r="B106" s="196" t="s">
        <v>943</v>
      </c>
      <c r="C106" s="31">
        <f t="shared" si="24"/>
        <v>97</v>
      </c>
      <c r="D106" s="439">
        <v>339450</v>
      </c>
      <c r="E106" s="423"/>
      <c r="F106" s="423"/>
      <c r="G106" s="423" t="s">
        <v>73</v>
      </c>
      <c r="H106" s="424">
        <f>ROUND(D106*E106,0)</f>
        <v>0</v>
      </c>
      <c r="I106" s="423" t="s">
        <v>73</v>
      </c>
      <c r="J106" s="423" t="s">
        <v>73</v>
      </c>
      <c r="K106" s="423" t="s">
        <v>73</v>
      </c>
      <c r="L106" s="423" t="s">
        <v>73</v>
      </c>
      <c r="M106" s="425">
        <f t="shared" si="89"/>
        <v>0</v>
      </c>
      <c r="N106" s="425">
        <f t="shared" si="90"/>
        <v>0</v>
      </c>
      <c r="O106" s="426" t="s">
        <v>73</v>
      </c>
      <c r="P106" s="425">
        <f t="shared" si="91"/>
        <v>0</v>
      </c>
      <c r="Q106" s="423"/>
      <c r="R106" s="423"/>
      <c r="S106" s="423" t="s">
        <v>73</v>
      </c>
      <c r="T106" s="424">
        <f>ROUND(D106*Q106,0)</f>
        <v>0</v>
      </c>
      <c r="U106" s="423" t="s">
        <v>73</v>
      </c>
      <c r="V106" s="423" t="s">
        <v>73</v>
      </c>
      <c r="W106" s="423" t="s">
        <v>73</v>
      </c>
      <c r="X106" s="423" t="s">
        <v>73</v>
      </c>
      <c r="Y106" s="425">
        <f t="shared" si="92"/>
        <v>0</v>
      </c>
      <c r="Z106" s="425">
        <f t="shared" si="93"/>
        <v>0</v>
      </c>
      <c r="AA106" s="426" t="s">
        <v>73</v>
      </c>
      <c r="AB106" s="425">
        <f t="shared" si="94"/>
        <v>0</v>
      </c>
      <c r="AC106" s="427">
        <f t="shared" si="95"/>
        <v>0</v>
      </c>
      <c r="AD106" s="427">
        <f t="shared" si="96"/>
        <v>0</v>
      </c>
      <c r="AE106" s="423" t="s">
        <v>73</v>
      </c>
      <c r="AF106" s="427">
        <f t="shared" si="97"/>
        <v>0</v>
      </c>
      <c r="AG106" s="423" t="s">
        <v>73</v>
      </c>
      <c r="AH106" s="423" t="s">
        <v>73</v>
      </c>
      <c r="AI106" s="423" t="s">
        <v>73</v>
      </c>
      <c r="AJ106" s="423" t="s">
        <v>73</v>
      </c>
      <c r="AK106" s="425">
        <f t="shared" si="98"/>
        <v>0</v>
      </c>
      <c r="AL106" s="425">
        <f t="shared" si="99"/>
        <v>0</v>
      </c>
      <c r="AM106" s="426" t="s">
        <v>73</v>
      </c>
      <c r="AN106" s="425">
        <f t="shared" si="100"/>
        <v>0</v>
      </c>
    </row>
    <row r="107" spans="1:40" ht="52.5" customHeight="1">
      <c r="A107" s="419" t="s">
        <v>944</v>
      </c>
      <c r="B107" s="196" t="s">
        <v>945</v>
      </c>
      <c r="C107" s="31">
        <f t="shared" si="24"/>
        <v>98</v>
      </c>
      <c r="D107" s="439">
        <v>389894</v>
      </c>
      <c r="E107" s="423"/>
      <c r="F107" s="423"/>
      <c r="G107" s="423" t="s">
        <v>73</v>
      </c>
      <c r="H107" s="424">
        <f>ROUND(D107*E107,0)</f>
        <v>0</v>
      </c>
      <c r="I107" s="423" t="s">
        <v>73</v>
      </c>
      <c r="J107" s="423" t="s">
        <v>73</v>
      </c>
      <c r="K107" s="423" t="s">
        <v>73</v>
      </c>
      <c r="L107" s="423" t="s">
        <v>73</v>
      </c>
      <c r="M107" s="425">
        <f t="shared" si="89"/>
        <v>0</v>
      </c>
      <c r="N107" s="425">
        <f t="shared" si="90"/>
        <v>0</v>
      </c>
      <c r="O107" s="426" t="s">
        <v>73</v>
      </c>
      <c r="P107" s="425">
        <f t="shared" si="91"/>
        <v>0</v>
      </c>
      <c r="Q107" s="423"/>
      <c r="R107" s="423"/>
      <c r="S107" s="423" t="s">
        <v>73</v>
      </c>
      <c r="T107" s="424">
        <f>ROUND(D107*Q107,0)</f>
        <v>0</v>
      </c>
      <c r="U107" s="423" t="s">
        <v>73</v>
      </c>
      <c r="V107" s="423" t="s">
        <v>73</v>
      </c>
      <c r="W107" s="423" t="s">
        <v>73</v>
      </c>
      <c r="X107" s="423" t="s">
        <v>73</v>
      </c>
      <c r="Y107" s="425">
        <f t="shared" si="92"/>
        <v>0</v>
      </c>
      <c r="Z107" s="425">
        <f t="shared" si="93"/>
        <v>0</v>
      </c>
      <c r="AA107" s="426" t="s">
        <v>73</v>
      </c>
      <c r="AB107" s="425">
        <f t="shared" si="94"/>
        <v>0</v>
      </c>
      <c r="AC107" s="427">
        <f t="shared" si="95"/>
        <v>0</v>
      </c>
      <c r="AD107" s="427">
        <f t="shared" si="96"/>
        <v>0</v>
      </c>
      <c r="AE107" s="423" t="s">
        <v>73</v>
      </c>
      <c r="AF107" s="427">
        <f t="shared" si="97"/>
        <v>0</v>
      </c>
      <c r="AG107" s="423" t="s">
        <v>73</v>
      </c>
      <c r="AH107" s="423" t="s">
        <v>73</v>
      </c>
      <c r="AI107" s="423" t="s">
        <v>73</v>
      </c>
      <c r="AJ107" s="423" t="s">
        <v>73</v>
      </c>
      <c r="AK107" s="425">
        <f t="shared" si="98"/>
        <v>0</v>
      </c>
      <c r="AL107" s="425">
        <f t="shared" si="99"/>
        <v>0</v>
      </c>
      <c r="AM107" s="426" t="s">
        <v>73</v>
      </c>
      <c r="AN107" s="425">
        <f t="shared" si="100"/>
        <v>0</v>
      </c>
    </row>
    <row r="108" spans="1:40" ht="52.5" customHeight="1">
      <c r="A108" s="419" t="s">
        <v>946</v>
      </c>
      <c r="B108" s="196" t="s">
        <v>947</v>
      </c>
      <c r="C108" s="31">
        <f t="shared" si="24"/>
        <v>99</v>
      </c>
      <c r="D108" s="439">
        <v>447896</v>
      </c>
      <c r="E108" s="423"/>
      <c r="F108" s="423"/>
      <c r="G108" s="423" t="s">
        <v>73</v>
      </c>
      <c r="H108" s="424">
        <f>ROUND(D108*E108,0)</f>
        <v>0</v>
      </c>
      <c r="I108" s="423" t="s">
        <v>73</v>
      </c>
      <c r="J108" s="423" t="s">
        <v>73</v>
      </c>
      <c r="K108" s="423" t="s">
        <v>73</v>
      </c>
      <c r="L108" s="423" t="s">
        <v>73</v>
      </c>
      <c r="M108" s="425">
        <f t="shared" si="89"/>
        <v>0</v>
      </c>
      <c r="N108" s="425">
        <f t="shared" si="90"/>
        <v>0</v>
      </c>
      <c r="O108" s="426" t="s">
        <v>73</v>
      </c>
      <c r="P108" s="425">
        <f t="shared" si="91"/>
        <v>0</v>
      </c>
      <c r="Q108" s="423"/>
      <c r="R108" s="423"/>
      <c r="S108" s="423" t="s">
        <v>73</v>
      </c>
      <c r="T108" s="424">
        <f>ROUND(D108*Q108,0)</f>
        <v>0</v>
      </c>
      <c r="U108" s="423" t="s">
        <v>73</v>
      </c>
      <c r="V108" s="423" t="s">
        <v>73</v>
      </c>
      <c r="W108" s="423" t="s">
        <v>73</v>
      </c>
      <c r="X108" s="423" t="s">
        <v>73</v>
      </c>
      <c r="Y108" s="425">
        <f t="shared" si="92"/>
        <v>0</v>
      </c>
      <c r="Z108" s="425">
        <f t="shared" si="93"/>
        <v>0</v>
      </c>
      <c r="AA108" s="426" t="s">
        <v>73</v>
      </c>
      <c r="AB108" s="425">
        <f t="shared" si="94"/>
        <v>0</v>
      </c>
      <c r="AC108" s="427">
        <f t="shared" si="95"/>
        <v>0</v>
      </c>
      <c r="AD108" s="427">
        <f t="shared" si="96"/>
        <v>0</v>
      </c>
      <c r="AE108" s="423" t="s">
        <v>73</v>
      </c>
      <c r="AF108" s="427">
        <f t="shared" si="97"/>
        <v>0</v>
      </c>
      <c r="AG108" s="423" t="s">
        <v>73</v>
      </c>
      <c r="AH108" s="423" t="s">
        <v>73</v>
      </c>
      <c r="AI108" s="423" t="s">
        <v>73</v>
      </c>
      <c r="AJ108" s="423" t="s">
        <v>73</v>
      </c>
      <c r="AK108" s="425">
        <f t="shared" si="98"/>
        <v>0</v>
      </c>
      <c r="AL108" s="425">
        <f t="shared" si="99"/>
        <v>0</v>
      </c>
      <c r="AM108" s="426" t="s">
        <v>73</v>
      </c>
      <c r="AN108" s="425">
        <f t="shared" si="100"/>
        <v>0</v>
      </c>
    </row>
    <row r="109" spans="1:40" ht="52.5" customHeight="1">
      <c r="A109" s="419" t="s">
        <v>781</v>
      </c>
      <c r="B109" s="197" t="s">
        <v>677</v>
      </c>
      <c r="C109" s="31">
        <f t="shared" si="24"/>
        <v>100</v>
      </c>
      <c r="D109" s="439">
        <v>498939</v>
      </c>
      <c r="E109" s="12"/>
      <c r="F109" s="12"/>
      <c r="G109" s="12" t="s">
        <v>73</v>
      </c>
      <c r="H109" s="13">
        <f>ROUND(D109*E109,0)</f>
        <v>0</v>
      </c>
      <c r="I109" s="12" t="s">
        <v>73</v>
      </c>
      <c r="J109" s="12" t="s">
        <v>73</v>
      </c>
      <c r="K109" s="12" t="s">
        <v>73</v>
      </c>
      <c r="L109" s="12" t="s">
        <v>73</v>
      </c>
      <c r="M109" s="33">
        <f t="shared" si="89"/>
        <v>0</v>
      </c>
      <c r="N109" s="33">
        <f t="shared" si="90"/>
        <v>0</v>
      </c>
      <c r="O109" s="40" t="s">
        <v>73</v>
      </c>
      <c r="P109" s="33">
        <f t="shared" si="91"/>
        <v>0</v>
      </c>
      <c r="Q109" s="12"/>
      <c r="R109" s="12"/>
      <c r="S109" s="12" t="s">
        <v>73</v>
      </c>
      <c r="T109" s="13">
        <f>ROUND(D109*Q109,0)</f>
        <v>0</v>
      </c>
      <c r="U109" s="12" t="s">
        <v>73</v>
      </c>
      <c r="V109" s="12" t="s">
        <v>73</v>
      </c>
      <c r="W109" s="12" t="s">
        <v>73</v>
      </c>
      <c r="X109" s="12" t="s">
        <v>73</v>
      </c>
      <c r="Y109" s="33">
        <f t="shared" si="92"/>
        <v>0</v>
      </c>
      <c r="Z109" s="33">
        <f t="shared" si="93"/>
        <v>0</v>
      </c>
      <c r="AA109" s="40" t="s">
        <v>73</v>
      </c>
      <c r="AB109" s="33">
        <f t="shared" si="94"/>
        <v>0</v>
      </c>
      <c r="AC109" s="420">
        <f t="shared" si="95"/>
        <v>0</v>
      </c>
      <c r="AD109" s="420">
        <f t="shared" si="96"/>
        <v>0</v>
      </c>
      <c r="AE109" s="12" t="s">
        <v>73</v>
      </c>
      <c r="AF109" s="420">
        <f t="shared" si="97"/>
        <v>0</v>
      </c>
      <c r="AG109" s="12" t="s">
        <v>73</v>
      </c>
      <c r="AH109" s="12" t="s">
        <v>73</v>
      </c>
      <c r="AI109" s="12" t="s">
        <v>73</v>
      </c>
      <c r="AJ109" s="12" t="s">
        <v>73</v>
      </c>
      <c r="AK109" s="33">
        <f t="shared" si="98"/>
        <v>0</v>
      </c>
      <c r="AL109" s="33">
        <f t="shared" si="99"/>
        <v>0</v>
      </c>
      <c r="AM109" s="40" t="s">
        <v>73</v>
      </c>
      <c r="AN109" s="33">
        <f t="shared" si="100"/>
        <v>0</v>
      </c>
    </row>
    <row r="110" spans="1:40" ht="52.5" customHeight="1">
      <c r="A110" s="419" t="s">
        <v>782</v>
      </c>
      <c r="B110" s="197" t="s">
        <v>678</v>
      </c>
      <c r="C110" s="31">
        <f t="shared" si="24"/>
        <v>101</v>
      </c>
      <c r="D110" s="439"/>
      <c r="E110" s="428">
        <f>E111+E112</f>
        <v>0</v>
      </c>
      <c r="F110" s="428">
        <f>F111+F112</f>
        <v>0</v>
      </c>
      <c r="G110" s="428" t="s">
        <v>73</v>
      </c>
      <c r="H110" s="428">
        <f>H111+H112</f>
        <v>0</v>
      </c>
      <c r="I110" s="428" t="s">
        <v>73</v>
      </c>
      <c r="J110" s="428" t="s">
        <v>73</v>
      </c>
      <c r="K110" s="428" t="s">
        <v>73</v>
      </c>
      <c r="L110" s="428" t="s">
        <v>73</v>
      </c>
      <c r="M110" s="429">
        <f t="shared" si="89"/>
        <v>0</v>
      </c>
      <c r="N110" s="429">
        <f t="shared" si="90"/>
        <v>0</v>
      </c>
      <c r="O110" s="430" t="s">
        <v>73</v>
      </c>
      <c r="P110" s="429">
        <f t="shared" si="91"/>
        <v>0</v>
      </c>
      <c r="Q110" s="428">
        <f>Q111+Q112</f>
        <v>0</v>
      </c>
      <c r="R110" s="428">
        <f>R111+R112</f>
        <v>0</v>
      </c>
      <c r="S110" s="428" t="s">
        <v>73</v>
      </c>
      <c r="T110" s="428">
        <f>T111+T112</f>
        <v>0</v>
      </c>
      <c r="U110" s="428" t="s">
        <v>73</v>
      </c>
      <c r="V110" s="428" t="s">
        <v>73</v>
      </c>
      <c r="W110" s="428" t="s">
        <v>73</v>
      </c>
      <c r="X110" s="428" t="s">
        <v>73</v>
      </c>
      <c r="Y110" s="429">
        <f t="shared" si="92"/>
        <v>0</v>
      </c>
      <c r="Z110" s="429">
        <f t="shared" si="93"/>
        <v>0</v>
      </c>
      <c r="AA110" s="430" t="s">
        <v>73</v>
      </c>
      <c r="AB110" s="429">
        <f t="shared" si="94"/>
        <v>0</v>
      </c>
      <c r="AC110" s="431">
        <f t="shared" si="95"/>
        <v>0</v>
      </c>
      <c r="AD110" s="431">
        <f t="shared" si="96"/>
        <v>0</v>
      </c>
      <c r="AE110" s="428" t="s">
        <v>73</v>
      </c>
      <c r="AF110" s="431">
        <f t="shared" si="97"/>
        <v>0</v>
      </c>
      <c r="AG110" s="428" t="s">
        <v>73</v>
      </c>
      <c r="AH110" s="428" t="s">
        <v>73</v>
      </c>
      <c r="AI110" s="428" t="s">
        <v>73</v>
      </c>
      <c r="AJ110" s="428" t="s">
        <v>73</v>
      </c>
      <c r="AK110" s="429">
        <f t="shared" si="98"/>
        <v>0</v>
      </c>
      <c r="AL110" s="429">
        <f t="shared" si="99"/>
        <v>0</v>
      </c>
      <c r="AM110" s="430" t="s">
        <v>73</v>
      </c>
      <c r="AN110" s="429">
        <f t="shared" si="100"/>
        <v>0</v>
      </c>
    </row>
    <row r="111" spans="1:40" ht="52.5" customHeight="1">
      <c r="A111" s="419" t="s">
        <v>948</v>
      </c>
      <c r="B111" s="196" t="s">
        <v>949</v>
      </c>
      <c r="C111" s="31">
        <f t="shared" si="24"/>
        <v>102</v>
      </c>
      <c r="D111" s="439">
        <v>392443</v>
      </c>
      <c r="E111" s="423"/>
      <c r="F111" s="423"/>
      <c r="G111" s="423" t="s">
        <v>73</v>
      </c>
      <c r="H111" s="424">
        <f t="shared" ref="H111:H118" si="103">ROUND(D111*E111,0)</f>
        <v>0</v>
      </c>
      <c r="I111" s="423" t="s">
        <v>73</v>
      </c>
      <c r="J111" s="423" t="s">
        <v>73</v>
      </c>
      <c r="K111" s="423" t="s">
        <v>73</v>
      </c>
      <c r="L111" s="423" t="s">
        <v>73</v>
      </c>
      <c r="M111" s="425">
        <f t="shared" si="89"/>
        <v>0</v>
      </c>
      <c r="N111" s="425">
        <f t="shared" si="90"/>
        <v>0</v>
      </c>
      <c r="O111" s="426" t="s">
        <v>73</v>
      </c>
      <c r="P111" s="425">
        <f t="shared" si="91"/>
        <v>0</v>
      </c>
      <c r="Q111" s="423"/>
      <c r="R111" s="423"/>
      <c r="S111" s="423" t="s">
        <v>73</v>
      </c>
      <c r="T111" s="424">
        <f t="shared" ref="T111:T118" si="104">ROUND(D111*Q111,0)</f>
        <v>0</v>
      </c>
      <c r="U111" s="423" t="s">
        <v>73</v>
      </c>
      <c r="V111" s="423" t="s">
        <v>73</v>
      </c>
      <c r="W111" s="423" t="s">
        <v>73</v>
      </c>
      <c r="X111" s="423" t="s">
        <v>73</v>
      </c>
      <c r="Y111" s="425">
        <f t="shared" si="92"/>
        <v>0</v>
      </c>
      <c r="Z111" s="425">
        <f t="shared" si="93"/>
        <v>0</v>
      </c>
      <c r="AA111" s="426" t="s">
        <v>73</v>
      </c>
      <c r="AB111" s="425">
        <f t="shared" si="94"/>
        <v>0</v>
      </c>
      <c r="AC111" s="427">
        <f t="shared" si="95"/>
        <v>0</v>
      </c>
      <c r="AD111" s="427">
        <f t="shared" si="96"/>
        <v>0</v>
      </c>
      <c r="AE111" s="423" t="s">
        <v>73</v>
      </c>
      <c r="AF111" s="427">
        <f t="shared" si="97"/>
        <v>0</v>
      </c>
      <c r="AG111" s="423" t="s">
        <v>73</v>
      </c>
      <c r="AH111" s="423" t="s">
        <v>73</v>
      </c>
      <c r="AI111" s="423" t="s">
        <v>73</v>
      </c>
      <c r="AJ111" s="423" t="s">
        <v>73</v>
      </c>
      <c r="AK111" s="425">
        <f t="shared" si="98"/>
        <v>0</v>
      </c>
      <c r="AL111" s="425">
        <f t="shared" si="99"/>
        <v>0</v>
      </c>
      <c r="AM111" s="426" t="s">
        <v>73</v>
      </c>
      <c r="AN111" s="425">
        <f t="shared" si="100"/>
        <v>0</v>
      </c>
    </row>
    <row r="112" spans="1:40" ht="52.5" customHeight="1">
      <c r="A112" s="419" t="s">
        <v>950</v>
      </c>
      <c r="B112" s="196" t="s">
        <v>951</v>
      </c>
      <c r="C112" s="31">
        <f t="shared" si="24"/>
        <v>103</v>
      </c>
      <c r="D112" s="439">
        <v>537520</v>
      </c>
      <c r="E112" s="423"/>
      <c r="F112" s="423"/>
      <c r="G112" s="423" t="s">
        <v>73</v>
      </c>
      <c r="H112" s="424">
        <f t="shared" si="103"/>
        <v>0</v>
      </c>
      <c r="I112" s="423" t="s">
        <v>73</v>
      </c>
      <c r="J112" s="423" t="s">
        <v>73</v>
      </c>
      <c r="K112" s="423" t="s">
        <v>73</v>
      </c>
      <c r="L112" s="423" t="s">
        <v>73</v>
      </c>
      <c r="M112" s="425">
        <f t="shared" si="89"/>
        <v>0</v>
      </c>
      <c r="N112" s="425">
        <f t="shared" si="90"/>
        <v>0</v>
      </c>
      <c r="O112" s="426" t="s">
        <v>73</v>
      </c>
      <c r="P112" s="425">
        <f t="shared" si="91"/>
        <v>0</v>
      </c>
      <c r="Q112" s="423"/>
      <c r="R112" s="423"/>
      <c r="S112" s="423" t="s">
        <v>73</v>
      </c>
      <c r="T112" s="424">
        <f t="shared" si="104"/>
        <v>0</v>
      </c>
      <c r="U112" s="423" t="s">
        <v>73</v>
      </c>
      <c r="V112" s="423" t="s">
        <v>73</v>
      </c>
      <c r="W112" s="423" t="s">
        <v>73</v>
      </c>
      <c r="X112" s="423" t="s">
        <v>73</v>
      </c>
      <c r="Y112" s="425">
        <f t="shared" si="92"/>
        <v>0</v>
      </c>
      <c r="Z112" s="425">
        <f t="shared" si="93"/>
        <v>0</v>
      </c>
      <c r="AA112" s="426" t="s">
        <v>73</v>
      </c>
      <c r="AB112" s="425">
        <f t="shared" si="94"/>
        <v>0</v>
      </c>
      <c r="AC112" s="427">
        <f t="shared" si="95"/>
        <v>0</v>
      </c>
      <c r="AD112" s="427">
        <f t="shared" si="96"/>
        <v>0</v>
      </c>
      <c r="AE112" s="423" t="s">
        <v>73</v>
      </c>
      <c r="AF112" s="427">
        <f t="shared" si="97"/>
        <v>0</v>
      </c>
      <c r="AG112" s="423" t="s">
        <v>73</v>
      </c>
      <c r="AH112" s="423" t="s">
        <v>73</v>
      </c>
      <c r="AI112" s="423" t="s">
        <v>73</v>
      </c>
      <c r="AJ112" s="423" t="s">
        <v>73</v>
      </c>
      <c r="AK112" s="425">
        <f t="shared" si="98"/>
        <v>0</v>
      </c>
      <c r="AL112" s="425">
        <f t="shared" si="99"/>
        <v>0</v>
      </c>
      <c r="AM112" s="426" t="s">
        <v>73</v>
      </c>
      <c r="AN112" s="425">
        <f t="shared" si="100"/>
        <v>0</v>
      </c>
    </row>
    <row r="113" spans="1:40" ht="52.5" customHeight="1">
      <c r="A113" s="419" t="s">
        <v>783</v>
      </c>
      <c r="B113" s="197" t="s">
        <v>695</v>
      </c>
      <c r="C113" s="31">
        <f t="shared" si="24"/>
        <v>104</v>
      </c>
      <c r="D113" s="439">
        <v>631156</v>
      </c>
      <c r="E113" s="12"/>
      <c r="F113" s="12"/>
      <c r="G113" s="12" t="s">
        <v>73</v>
      </c>
      <c r="H113" s="13">
        <f t="shared" si="103"/>
        <v>0</v>
      </c>
      <c r="I113" s="12" t="s">
        <v>73</v>
      </c>
      <c r="J113" s="12" t="s">
        <v>73</v>
      </c>
      <c r="K113" s="12" t="s">
        <v>73</v>
      </c>
      <c r="L113" s="12" t="s">
        <v>73</v>
      </c>
      <c r="M113" s="33">
        <f t="shared" si="89"/>
        <v>0</v>
      </c>
      <c r="N113" s="33">
        <f t="shared" si="90"/>
        <v>0</v>
      </c>
      <c r="O113" s="40" t="s">
        <v>73</v>
      </c>
      <c r="P113" s="33">
        <f t="shared" si="91"/>
        <v>0</v>
      </c>
      <c r="Q113" s="12"/>
      <c r="R113" s="12"/>
      <c r="S113" s="12" t="s">
        <v>73</v>
      </c>
      <c r="T113" s="13">
        <f t="shared" si="104"/>
        <v>0</v>
      </c>
      <c r="U113" s="12" t="s">
        <v>73</v>
      </c>
      <c r="V113" s="12" t="s">
        <v>73</v>
      </c>
      <c r="W113" s="12" t="s">
        <v>73</v>
      </c>
      <c r="X113" s="12" t="s">
        <v>73</v>
      </c>
      <c r="Y113" s="33">
        <f t="shared" si="92"/>
        <v>0</v>
      </c>
      <c r="Z113" s="33">
        <f t="shared" si="93"/>
        <v>0</v>
      </c>
      <c r="AA113" s="40" t="s">
        <v>73</v>
      </c>
      <c r="AB113" s="33">
        <f t="shared" si="94"/>
        <v>0</v>
      </c>
      <c r="AC113" s="420">
        <f t="shared" si="95"/>
        <v>0</v>
      </c>
      <c r="AD113" s="420">
        <f t="shared" si="96"/>
        <v>0</v>
      </c>
      <c r="AE113" s="12" t="s">
        <v>73</v>
      </c>
      <c r="AF113" s="420">
        <f t="shared" si="97"/>
        <v>0</v>
      </c>
      <c r="AG113" s="12" t="s">
        <v>73</v>
      </c>
      <c r="AH113" s="12" t="s">
        <v>73</v>
      </c>
      <c r="AI113" s="12" t="s">
        <v>73</v>
      </c>
      <c r="AJ113" s="12" t="s">
        <v>73</v>
      </c>
      <c r="AK113" s="33">
        <f t="shared" si="98"/>
        <v>0</v>
      </c>
      <c r="AL113" s="33">
        <f t="shared" si="99"/>
        <v>0</v>
      </c>
      <c r="AM113" s="40" t="s">
        <v>73</v>
      </c>
      <c r="AN113" s="33">
        <f t="shared" si="100"/>
        <v>0</v>
      </c>
    </row>
    <row r="114" spans="1:40" ht="52.5" customHeight="1">
      <c r="A114" s="419" t="s">
        <v>784</v>
      </c>
      <c r="B114" s="197" t="s">
        <v>696</v>
      </c>
      <c r="C114" s="31">
        <f t="shared" si="24"/>
        <v>105</v>
      </c>
      <c r="D114" s="439">
        <v>714564</v>
      </c>
      <c r="E114" s="12"/>
      <c r="F114" s="12"/>
      <c r="G114" s="12" t="s">
        <v>73</v>
      </c>
      <c r="H114" s="13">
        <f t="shared" si="103"/>
        <v>0</v>
      </c>
      <c r="I114" s="12" t="s">
        <v>73</v>
      </c>
      <c r="J114" s="12" t="s">
        <v>73</v>
      </c>
      <c r="K114" s="12" t="s">
        <v>73</v>
      </c>
      <c r="L114" s="12" t="s">
        <v>73</v>
      </c>
      <c r="M114" s="33">
        <f t="shared" si="89"/>
        <v>0</v>
      </c>
      <c r="N114" s="33">
        <f t="shared" si="90"/>
        <v>0</v>
      </c>
      <c r="O114" s="40" t="s">
        <v>73</v>
      </c>
      <c r="P114" s="33">
        <f t="shared" si="91"/>
        <v>0</v>
      </c>
      <c r="Q114" s="12"/>
      <c r="R114" s="12"/>
      <c r="S114" s="12" t="s">
        <v>73</v>
      </c>
      <c r="T114" s="13">
        <f t="shared" si="104"/>
        <v>0</v>
      </c>
      <c r="U114" s="12" t="s">
        <v>73</v>
      </c>
      <c r="V114" s="12" t="s">
        <v>73</v>
      </c>
      <c r="W114" s="12" t="s">
        <v>73</v>
      </c>
      <c r="X114" s="12" t="s">
        <v>73</v>
      </c>
      <c r="Y114" s="33">
        <f t="shared" si="92"/>
        <v>0</v>
      </c>
      <c r="Z114" s="33">
        <f t="shared" si="93"/>
        <v>0</v>
      </c>
      <c r="AA114" s="40" t="s">
        <v>73</v>
      </c>
      <c r="AB114" s="33">
        <f t="shared" si="94"/>
        <v>0</v>
      </c>
      <c r="AC114" s="420">
        <f t="shared" si="95"/>
        <v>0</v>
      </c>
      <c r="AD114" s="420">
        <f t="shared" si="96"/>
        <v>0</v>
      </c>
      <c r="AE114" s="12" t="s">
        <v>73</v>
      </c>
      <c r="AF114" s="420">
        <f t="shared" si="97"/>
        <v>0</v>
      </c>
      <c r="AG114" s="12" t="s">
        <v>73</v>
      </c>
      <c r="AH114" s="12" t="s">
        <v>73</v>
      </c>
      <c r="AI114" s="12" t="s">
        <v>73</v>
      </c>
      <c r="AJ114" s="12" t="s">
        <v>73</v>
      </c>
      <c r="AK114" s="33">
        <f t="shared" si="98"/>
        <v>0</v>
      </c>
      <c r="AL114" s="33">
        <f t="shared" si="99"/>
        <v>0</v>
      </c>
      <c r="AM114" s="40" t="s">
        <v>73</v>
      </c>
      <c r="AN114" s="33">
        <f t="shared" si="100"/>
        <v>0</v>
      </c>
    </row>
    <row r="115" spans="1:40" ht="52.5" customHeight="1">
      <c r="A115" s="419" t="s">
        <v>785</v>
      </c>
      <c r="B115" s="197" t="s">
        <v>697</v>
      </c>
      <c r="C115" s="31">
        <f t="shared" si="24"/>
        <v>106</v>
      </c>
      <c r="D115" s="439">
        <v>819318</v>
      </c>
      <c r="E115" s="12"/>
      <c r="F115" s="12"/>
      <c r="G115" s="12" t="s">
        <v>73</v>
      </c>
      <c r="H115" s="13">
        <f t="shared" si="103"/>
        <v>0</v>
      </c>
      <c r="I115" s="12" t="s">
        <v>73</v>
      </c>
      <c r="J115" s="12" t="s">
        <v>73</v>
      </c>
      <c r="K115" s="12" t="s">
        <v>73</v>
      </c>
      <c r="L115" s="12" t="s">
        <v>73</v>
      </c>
      <c r="M115" s="33">
        <f t="shared" ref="M115:N117" si="105">SUM(E115)</f>
        <v>0</v>
      </c>
      <c r="N115" s="33">
        <f t="shared" si="105"/>
        <v>0</v>
      </c>
      <c r="O115" s="40" t="s">
        <v>73</v>
      </c>
      <c r="P115" s="33">
        <f t="shared" si="91"/>
        <v>0</v>
      </c>
      <c r="Q115" s="12"/>
      <c r="R115" s="12"/>
      <c r="S115" s="12" t="s">
        <v>73</v>
      </c>
      <c r="T115" s="13">
        <f t="shared" si="104"/>
        <v>0</v>
      </c>
      <c r="U115" s="12" t="s">
        <v>73</v>
      </c>
      <c r="V115" s="12" t="s">
        <v>73</v>
      </c>
      <c r="W115" s="12" t="s">
        <v>73</v>
      </c>
      <c r="X115" s="12" t="s">
        <v>73</v>
      </c>
      <c r="Y115" s="33">
        <f t="shared" ref="Y115:Z117" si="106">SUM(Q115)</f>
        <v>0</v>
      </c>
      <c r="Z115" s="33">
        <f t="shared" si="106"/>
        <v>0</v>
      </c>
      <c r="AA115" s="40" t="s">
        <v>73</v>
      </c>
      <c r="AB115" s="33">
        <f t="shared" si="94"/>
        <v>0</v>
      </c>
      <c r="AC115" s="420">
        <f t="shared" si="95"/>
        <v>0</v>
      </c>
      <c r="AD115" s="420">
        <f t="shared" si="96"/>
        <v>0</v>
      </c>
      <c r="AE115" s="12" t="s">
        <v>73</v>
      </c>
      <c r="AF115" s="420">
        <f t="shared" si="97"/>
        <v>0</v>
      </c>
      <c r="AG115" s="12" t="s">
        <v>73</v>
      </c>
      <c r="AH115" s="12" t="s">
        <v>73</v>
      </c>
      <c r="AI115" s="12" t="s">
        <v>73</v>
      </c>
      <c r="AJ115" s="12" t="s">
        <v>73</v>
      </c>
      <c r="AK115" s="33">
        <f t="shared" ref="AK115:AL117" si="107">SUM(AC115)</f>
        <v>0</v>
      </c>
      <c r="AL115" s="33">
        <f t="shared" si="107"/>
        <v>0</v>
      </c>
      <c r="AM115" s="40" t="s">
        <v>73</v>
      </c>
      <c r="AN115" s="33">
        <f t="shared" si="100"/>
        <v>0</v>
      </c>
    </row>
    <row r="116" spans="1:40" ht="52.5" customHeight="1">
      <c r="A116" s="419" t="s">
        <v>786</v>
      </c>
      <c r="B116" s="197" t="s">
        <v>787</v>
      </c>
      <c r="C116" s="31">
        <f t="shared" si="24"/>
        <v>107</v>
      </c>
      <c r="D116" s="439">
        <v>887179</v>
      </c>
      <c r="E116" s="12"/>
      <c r="F116" s="12"/>
      <c r="G116" s="12" t="s">
        <v>73</v>
      </c>
      <c r="H116" s="13">
        <f t="shared" si="103"/>
        <v>0</v>
      </c>
      <c r="I116" s="12" t="s">
        <v>73</v>
      </c>
      <c r="J116" s="12" t="s">
        <v>73</v>
      </c>
      <c r="K116" s="12" t="s">
        <v>73</v>
      </c>
      <c r="L116" s="12" t="s">
        <v>73</v>
      </c>
      <c r="M116" s="33">
        <f t="shared" si="105"/>
        <v>0</v>
      </c>
      <c r="N116" s="33">
        <f t="shared" si="105"/>
        <v>0</v>
      </c>
      <c r="O116" s="40" t="s">
        <v>73</v>
      </c>
      <c r="P116" s="33">
        <f t="shared" si="91"/>
        <v>0</v>
      </c>
      <c r="Q116" s="12"/>
      <c r="R116" s="12"/>
      <c r="S116" s="12" t="s">
        <v>73</v>
      </c>
      <c r="T116" s="13">
        <f t="shared" si="104"/>
        <v>0</v>
      </c>
      <c r="U116" s="12" t="s">
        <v>73</v>
      </c>
      <c r="V116" s="12" t="s">
        <v>73</v>
      </c>
      <c r="W116" s="12" t="s">
        <v>73</v>
      </c>
      <c r="X116" s="12" t="s">
        <v>73</v>
      </c>
      <c r="Y116" s="33">
        <f t="shared" si="106"/>
        <v>0</v>
      </c>
      <c r="Z116" s="33">
        <f t="shared" si="106"/>
        <v>0</v>
      </c>
      <c r="AA116" s="40" t="s">
        <v>73</v>
      </c>
      <c r="AB116" s="33">
        <f t="shared" si="94"/>
        <v>0</v>
      </c>
      <c r="AC116" s="420">
        <f t="shared" si="95"/>
        <v>0</v>
      </c>
      <c r="AD116" s="420">
        <f t="shared" si="96"/>
        <v>0</v>
      </c>
      <c r="AE116" s="12" t="s">
        <v>73</v>
      </c>
      <c r="AF116" s="420">
        <f t="shared" si="97"/>
        <v>0</v>
      </c>
      <c r="AG116" s="12" t="s">
        <v>73</v>
      </c>
      <c r="AH116" s="12" t="s">
        <v>73</v>
      </c>
      <c r="AI116" s="12" t="s">
        <v>73</v>
      </c>
      <c r="AJ116" s="12" t="s">
        <v>73</v>
      </c>
      <c r="AK116" s="33">
        <f t="shared" si="107"/>
        <v>0</v>
      </c>
      <c r="AL116" s="33">
        <f t="shared" si="107"/>
        <v>0</v>
      </c>
      <c r="AM116" s="40" t="s">
        <v>73</v>
      </c>
      <c r="AN116" s="33">
        <f t="shared" si="100"/>
        <v>0</v>
      </c>
    </row>
    <row r="117" spans="1:40" ht="50.25" customHeight="1">
      <c r="A117" s="16" t="s">
        <v>788</v>
      </c>
      <c r="B117" s="395" t="s">
        <v>789</v>
      </c>
      <c r="C117" s="31">
        <f t="shared" si="24"/>
        <v>108</v>
      </c>
      <c r="D117" s="439">
        <v>1057407</v>
      </c>
      <c r="E117" s="12"/>
      <c r="F117" s="12"/>
      <c r="G117" s="12" t="s">
        <v>73</v>
      </c>
      <c r="H117" s="13">
        <f t="shared" si="103"/>
        <v>0</v>
      </c>
      <c r="I117" s="12" t="s">
        <v>73</v>
      </c>
      <c r="J117" s="12" t="s">
        <v>73</v>
      </c>
      <c r="K117" s="12" t="s">
        <v>73</v>
      </c>
      <c r="L117" s="12" t="s">
        <v>73</v>
      </c>
      <c r="M117" s="33">
        <f t="shared" si="105"/>
        <v>0</v>
      </c>
      <c r="N117" s="33">
        <f t="shared" si="105"/>
        <v>0</v>
      </c>
      <c r="O117" s="40" t="s">
        <v>73</v>
      </c>
      <c r="P117" s="33">
        <f t="shared" si="91"/>
        <v>0</v>
      </c>
      <c r="Q117" s="12"/>
      <c r="R117" s="12"/>
      <c r="S117" s="12" t="s">
        <v>73</v>
      </c>
      <c r="T117" s="13">
        <f t="shared" si="104"/>
        <v>0</v>
      </c>
      <c r="U117" s="12" t="s">
        <v>73</v>
      </c>
      <c r="V117" s="12" t="s">
        <v>73</v>
      </c>
      <c r="W117" s="12" t="s">
        <v>73</v>
      </c>
      <c r="X117" s="12" t="s">
        <v>73</v>
      </c>
      <c r="Y117" s="33">
        <f t="shared" si="106"/>
        <v>0</v>
      </c>
      <c r="Z117" s="33">
        <f t="shared" si="106"/>
        <v>0</v>
      </c>
      <c r="AA117" s="40" t="s">
        <v>73</v>
      </c>
      <c r="AB117" s="33">
        <f t="shared" si="94"/>
        <v>0</v>
      </c>
      <c r="AC117" s="420">
        <f t="shared" si="95"/>
        <v>0</v>
      </c>
      <c r="AD117" s="420">
        <f t="shared" si="96"/>
        <v>0</v>
      </c>
      <c r="AE117" s="12" t="s">
        <v>73</v>
      </c>
      <c r="AF117" s="420">
        <f t="shared" si="97"/>
        <v>0</v>
      </c>
      <c r="AG117" s="12" t="s">
        <v>73</v>
      </c>
      <c r="AH117" s="12" t="s">
        <v>73</v>
      </c>
      <c r="AI117" s="12" t="s">
        <v>73</v>
      </c>
      <c r="AJ117" s="12" t="s">
        <v>73</v>
      </c>
      <c r="AK117" s="33">
        <f t="shared" si="107"/>
        <v>0</v>
      </c>
      <c r="AL117" s="33">
        <f t="shared" si="107"/>
        <v>0</v>
      </c>
      <c r="AM117" s="40" t="s">
        <v>73</v>
      </c>
      <c r="AN117" s="33">
        <f t="shared" si="100"/>
        <v>0</v>
      </c>
    </row>
    <row r="118" spans="1:40" ht="42" customHeight="1">
      <c r="A118" s="16" t="s">
        <v>165</v>
      </c>
      <c r="B118" s="394" t="s">
        <v>679</v>
      </c>
      <c r="C118" s="31">
        <f t="shared" si="24"/>
        <v>109</v>
      </c>
      <c r="D118" s="439">
        <v>9062</v>
      </c>
      <c r="E118" s="12"/>
      <c r="F118" s="12"/>
      <c r="G118" s="12" t="s">
        <v>73</v>
      </c>
      <c r="H118" s="13">
        <f t="shared" si="103"/>
        <v>0</v>
      </c>
      <c r="I118" s="12"/>
      <c r="J118" s="420"/>
      <c r="K118" s="12" t="s">
        <v>73</v>
      </c>
      <c r="L118" s="13">
        <f>ROUND(D118*I118,0)</f>
        <v>0</v>
      </c>
      <c r="M118" s="33">
        <f>SUM(E118+I118)</f>
        <v>0</v>
      </c>
      <c r="N118" s="33">
        <f>SUM(F118+J118)</f>
        <v>0</v>
      </c>
      <c r="O118" s="40" t="s">
        <v>73</v>
      </c>
      <c r="P118" s="33">
        <f>SUM(H118+L118)</f>
        <v>0</v>
      </c>
      <c r="Q118" s="12"/>
      <c r="R118" s="12"/>
      <c r="S118" s="12" t="s">
        <v>73</v>
      </c>
      <c r="T118" s="13">
        <f t="shared" si="104"/>
        <v>0</v>
      </c>
      <c r="U118" s="12"/>
      <c r="V118" s="420"/>
      <c r="W118" s="12" t="s">
        <v>73</v>
      </c>
      <c r="X118" s="13">
        <f>ROUND(D118*U118,0)</f>
        <v>0</v>
      </c>
      <c r="Y118" s="33">
        <f>SUM(Q118+U118)</f>
        <v>0</v>
      </c>
      <c r="Z118" s="33">
        <f>SUM(R118+V118)</f>
        <v>0</v>
      </c>
      <c r="AA118" s="40" t="s">
        <v>73</v>
      </c>
      <c r="AB118" s="33">
        <f>SUM(T118+X118)</f>
        <v>0</v>
      </c>
      <c r="AC118" s="420">
        <f t="shared" si="95"/>
        <v>0</v>
      </c>
      <c r="AD118" s="420">
        <f t="shared" si="96"/>
        <v>0</v>
      </c>
      <c r="AE118" s="12" t="s">
        <v>73</v>
      </c>
      <c r="AF118" s="420">
        <f t="shared" si="97"/>
        <v>0</v>
      </c>
      <c r="AG118" s="420">
        <f>I118+U118</f>
        <v>0</v>
      </c>
      <c r="AH118" s="420">
        <f>J118+V118</f>
        <v>0</v>
      </c>
      <c r="AI118" s="12" t="s">
        <v>73</v>
      </c>
      <c r="AJ118" s="420">
        <f>L118+X118</f>
        <v>0</v>
      </c>
      <c r="AK118" s="33">
        <f>SUM(AC118+AG118)</f>
        <v>0</v>
      </c>
      <c r="AL118" s="33">
        <f>SUM(AD118+AH118)</f>
        <v>0</v>
      </c>
      <c r="AM118" s="40" t="s">
        <v>73</v>
      </c>
      <c r="AN118" s="33">
        <f>SUM(AF118+AJ118)</f>
        <v>0</v>
      </c>
    </row>
    <row r="119" spans="1:40" s="79" customFormat="1" ht="24" customHeight="1">
      <c r="A119" s="192"/>
      <c r="B119" s="192" t="s">
        <v>121</v>
      </c>
      <c r="C119" s="31">
        <f t="shared" si="24"/>
        <v>110</v>
      </c>
      <c r="D119" s="220"/>
      <c r="E119" s="191">
        <f>SUM(E15:E118)</f>
        <v>0</v>
      </c>
      <c r="F119" s="191">
        <f>SUM(F15:F118)</f>
        <v>0</v>
      </c>
      <c r="G119" s="191">
        <f>SUM(G19:G30)</f>
        <v>0</v>
      </c>
      <c r="H119" s="191">
        <f>SUM(H15:H118)</f>
        <v>0</v>
      </c>
      <c r="I119" s="191">
        <f>SUM(I15:I118)+I11+I12+I13</f>
        <v>0</v>
      </c>
      <c r="J119" s="191">
        <f>SUM(J15:J118)+J11+J12+J13</f>
        <v>0</v>
      </c>
      <c r="K119" s="40" t="s">
        <v>73</v>
      </c>
      <c r="L119" s="191">
        <f>SUM(L15:L118)+L11+L12+L13</f>
        <v>0</v>
      </c>
      <c r="M119" s="193">
        <f>SUM(E119+I119)</f>
        <v>0</v>
      </c>
      <c r="N119" s="193">
        <f>SUM(F119+J119)</f>
        <v>0</v>
      </c>
      <c r="O119" s="193">
        <f>G119</f>
        <v>0</v>
      </c>
      <c r="P119" s="193">
        <f>SUM(H119+L119)</f>
        <v>0</v>
      </c>
      <c r="Q119" s="191">
        <f>SUM(Q15:Q118)</f>
        <v>0</v>
      </c>
      <c r="R119" s="191">
        <f>SUM(R15:R118)</f>
        <v>0</v>
      </c>
      <c r="S119" s="191">
        <f>SUM(S19:S30)</f>
        <v>0</v>
      </c>
      <c r="T119" s="191">
        <f>SUM(T15:T118)</f>
        <v>0</v>
      </c>
      <c r="U119" s="191">
        <f>SUM(U15:U118)+U11+U12+U13</f>
        <v>0</v>
      </c>
      <c r="V119" s="191">
        <f>SUM(V15:V118)+V11+V12+V13</f>
        <v>0</v>
      </c>
      <c r="W119" s="40" t="s">
        <v>73</v>
      </c>
      <c r="X119" s="191">
        <f>SUM(X15:X118)+X11+X12+X13</f>
        <v>0</v>
      </c>
      <c r="Y119" s="193">
        <f>SUM(Q119+U119)</f>
        <v>0</v>
      </c>
      <c r="Z119" s="193">
        <f>SUM(R119+V119)</f>
        <v>0</v>
      </c>
      <c r="AA119" s="193">
        <f>S119</f>
        <v>0</v>
      </c>
      <c r="AB119" s="193">
        <f>SUM(T119+X119)</f>
        <v>0</v>
      </c>
      <c r="AC119" s="33">
        <f t="shared" si="95"/>
        <v>0</v>
      </c>
      <c r="AD119" s="33">
        <f t="shared" si="96"/>
        <v>0</v>
      </c>
      <c r="AE119" s="33">
        <f>G119+S119</f>
        <v>0</v>
      </c>
      <c r="AF119" s="33">
        <f t="shared" si="97"/>
        <v>0</v>
      </c>
      <c r="AG119" s="33">
        <f>I119+U119</f>
        <v>0</v>
      </c>
      <c r="AH119" s="33">
        <f>J119+V119</f>
        <v>0</v>
      </c>
      <c r="AI119" s="33" t="str">
        <f>K119</f>
        <v>х</v>
      </c>
      <c r="AJ119" s="33">
        <f>L119+X119</f>
        <v>0</v>
      </c>
      <c r="AK119" s="193">
        <f>SUM(AC119+AG119)</f>
        <v>0</v>
      </c>
      <c r="AL119" s="193">
        <f>SUM(AD119+AH119)</f>
        <v>0</v>
      </c>
      <c r="AM119" s="193">
        <f>SUM(AE119)</f>
        <v>0</v>
      </c>
      <c r="AN119" s="193">
        <f>SUM(AF119+AJ119)</f>
        <v>0</v>
      </c>
    </row>
    <row r="120" spans="1:40" ht="19.5" customHeight="1">
      <c r="A120" s="18"/>
      <c r="B120" s="19" t="s">
        <v>122</v>
      </c>
      <c r="C120" s="31">
        <f t="shared" si="24"/>
        <v>111</v>
      </c>
      <c r="D120" s="221"/>
      <c r="E120" s="32"/>
      <c r="F120" s="32"/>
      <c r="G120" s="32"/>
      <c r="H120" s="32"/>
      <c r="I120" s="32"/>
      <c r="J120" s="32"/>
      <c r="K120" s="32"/>
      <c r="L120" s="32"/>
      <c r="M120" s="420"/>
      <c r="N120" s="420"/>
      <c r="O120" s="420"/>
      <c r="P120" s="420"/>
      <c r="Q120" s="32"/>
      <c r="R120" s="32"/>
      <c r="S120" s="32"/>
      <c r="T120" s="32"/>
      <c r="U120" s="32"/>
      <c r="V120" s="32"/>
      <c r="W120" s="32"/>
      <c r="X120" s="32"/>
      <c r="Y120" s="420"/>
      <c r="Z120" s="420"/>
      <c r="AA120" s="420"/>
      <c r="AB120" s="420"/>
      <c r="AC120" s="32"/>
      <c r="AD120" s="32"/>
      <c r="AE120" s="32"/>
      <c r="AF120" s="32"/>
      <c r="AG120" s="32"/>
      <c r="AH120" s="32"/>
      <c r="AI120" s="32"/>
      <c r="AJ120" s="32"/>
      <c r="AK120" s="420"/>
      <c r="AL120" s="420"/>
      <c r="AM120" s="420"/>
      <c r="AN120" s="420"/>
    </row>
    <row r="121" spans="1:40" ht="27" customHeight="1">
      <c r="A121" s="18"/>
      <c r="B121" s="251" t="s">
        <v>289</v>
      </c>
      <c r="C121" s="31">
        <f t="shared" si="24"/>
        <v>112</v>
      </c>
      <c r="D121" s="221"/>
      <c r="E121" s="32">
        <f>E15+E16</f>
        <v>0</v>
      </c>
      <c r="F121" s="32">
        <f>F15+F16</f>
        <v>0</v>
      </c>
      <c r="G121" s="40" t="s">
        <v>73</v>
      </c>
      <c r="H121" s="32">
        <f>H15+H16</f>
        <v>0</v>
      </c>
      <c r="I121" s="32">
        <f>I15+I16</f>
        <v>0</v>
      </c>
      <c r="J121" s="32">
        <f>J15+J16</f>
        <v>0</v>
      </c>
      <c r="K121" s="40" t="s">
        <v>73</v>
      </c>
      <c r="L121" s="32">
        <f>L15+L16</f>
        <v>0</v>
      </c>
      <c r="M121" s="33">
        <f>SUM(E121+I121)</f>
        <v>0</v>
      </c>
      <c r="N121" s="33">
        <f>SUM(F121+J121)</f>
        <v>0</v>
      </c>
      <c r="O121" s="40" t="s">
        <v>73</v>
      </c>
      <c r="P121" s="33">
        <f>SUM(H121+L121)</f>
        <v>0</v>
      </c>
      <c r="Q121" s="32">
        <f>Q15+Q16</f>
        <v>0</v>
      </c>
      <c r="R121" s="32">
        <f>R15+R16</f>
        <v>0</v>
      </c>
      <c r="S121" s="40" t="s">
        <v>73</v>
      </c>
      <c r="T121" s="32">
        <f>T15+T16</f>
        <v>0</v>
      </c>
      <c r="U121" s="32">
        <f>U15+U16</f>
        <v>0</v>
      </c>
      <c r="V121" s="32">
        <f>V15+V16</f>
        <v>0</v>
      </c>
      <c r="W121" s="40" t="s">
        <v>73</v>
      </c>
      <c r="X121" s="32">
        <f>X15+X16</f>
        <v>0</v>
      </c>
      <c r="Y121" s="33">
        <f>SUM(Q121+U121)</f>
        <v>0</v>
      </c>
      <c r="Z121" s="33">
        <f>SUM(R121+V121)</f>
        <v>0</v>
      </c>
      <c r="AA121" s="40" t="s">
        <v>73</v>
      </c>
      <c r="AB121" s="33">
        <f>SUM(T121+X121)</f>
        <v>0</v>
      </c>
      <c r="AC121" s="33">
        <f>E121+Q121</f>
        <v>0</v>
      </c>
      <c r="AD121" s="33">
        <f>F121+R121</f>
        <v>0</v>
      </c>
      <c r="AE121" s="195" t="s">
        <v>73</v>
      </c>
      <c r="AF121" s="33">
        <f>H121+T121</f>
        <v>0</v>
      </c>
      <c r="AG121" s="33">
        <f>I121+U121</f>
        <v>0</v>
      </c>
      <c r="AH121" s="33">
        <f>J121+V121</f>
        <v>0</v>
      </c>
      <c r="AI121" s="195" t="s">
        <v>73</v>
      </c>
      <c r="AJ121" s="33">
        <f>L121+X121</f>
        <v>0</v>
      </c>
      <c r="AK121" s="33">
        <f>SUM(AC121+AG121)</f>
        <v>0</v>
      </c>
      <c r="AL121" s="33">
        <f>SUM(AD121+AH121)</f>
        <v>0</v>
      </c>
      <c r="AM121" s="40" t="s">
        <v>73</v>
      </c>
      <c r="AN121" s="33">
        <f>SUM(AF121+AJ121)</f>
        <v>0</v>
      </c>
    </row>
    <row r="122" spans="1:40" ht="27" customHeight="1">
      <c r="A122" s="18"/>
      <c r="B122" s="252" t="s">
        <v>123</v>
      </c>
      <c r="C122" s="31">
        <f t="shared" si="24"/>
        <v>113</v>
      </c>
      <c r="D122" s="221" t="s">
        <v>14</v>
      </c>
      <c r="E122" s="32">
        <f>E123+E124</f>
        <v>0</v>
      </c>
      <c r="F122" s="32">
        <f>F123+F124</f>
        <v>0</v>
      </c>
      <c r="G122" s="32">
        <f>G123+G124</f>
        <v>0</v>
      </c>
      <c r="H122" s="32">
        <f>H123+H124</f>
        <v>0</v>
      </c>
      <c r="I122" s="40" t="s">
        <v>73</v>
      </c>
      <c r="J122" s="40" t="s">
        <v>73</v>
      </c>
      <c r="K122" s="40" t="s">
        <v>73</v>
      </c>
      <c r="L122" s="40" t="s">
        <v>73</v>
      </c>
      <c r="M122" s="33">
        <f t="shared" ref="M122:P124" si="108">SUM(E122)</f>
        <v>0</v>
      </c>
      <c r="N122" s="33">
        <f t="shared" si="108"/>
        <v>0</v>
      </c>
      <c r="O122" s="33">
        <f t="shared" si="108"/>
        <v>0</v>
      </c>
      <c r="P122" s="33">
        <f t="shared" si="108"/>
        <v>0</v>
      </c>
      <c r="Q122" s="32">
        <f>Q123+Q124</f>
        <v>0</v>
      </c>
      <c r="R122" s="32">
        <f>R123+R124</f>
        <v>0</v>
      </c>
      <c r="S122" s="32">
        <f>S123+S124</f>
        <v>0</v>
      </c>
      <c r="T122" s="32">
        <f>T123+T124</f>
        <v>0</v>
      </c>
      <c r="U122" s="40" t="s">
        <v>73</v>
      </c>
      <c r="V122" s="40" t="s">
        <v>73</v>
      </c>
      <c r="W122" s="40" t="s">
        <v>73</v>
      </c>
      <c r="X122" s="40" t="s">
        <v>73</v>
      </c>
      <c r="Y122" s="33">
        <f t="shared" ref="Y122:AB124" si="109">SUM(Q122)</f>
        <v>0</v>
      </c>
      <c r="Z122" s="33">
        <f t="shared" si="109"/>
        <v>0</v>
      </c>
      <c r="AA122" s="33">
        <f t="shared" si="109"/>
        <v>0</v>
      </c>
      <c r="AB122" s="33">
        <f t="shared" si="109"/>
        <v>0</v>
      </c>
      <c r="AC122" s="33">
        <f>E122+Q122</f>
        <v>0</v>
      </c>
      <c r="AD122" s="33">
        <f t="shared" ref="AD122:AE124" si="110">F122+R122</f>
        <v>0</v>
      </c>
      <c r="AE122" s="33">
        <f t="shared" si="110"/>
        <v>0</v>
      </c>
      <c r="AF122" s="33">
        <f>H122+T122</f>
        <v>0</v>
      </c>
      <c r="AG122" s="40" t="s">
        <v>73</v>
      </c>
      <c r="AH122" s="40" t="s">
        <v>73</v>
      </c>
      <c r="AI122" s="40" t="s">
        <v>73</v>
      </c>
      <c r="AJ122" s="40" t="s">
        <v>73</v>
      </c>
      <c r="AK122" s="33">
        <f t="shared" ref="AK122:AN124" si="111">SUM(AC122)</f>
        <v>0</v>
      </c>
      <c r="AL122" s="33">
        <f t="shared" si="111"/>
        <v>0</v>
      </c>
      <c r="AM122" s="33">
        <f t="shared" si="111"/>
        <v>0</v>
      </c>
      <c r="AN122" s="33">
        <f t="shared" si="111"/>
        <v>0</v>
      </c>
    </row>
    <row r="123" spans="1:40" ht="27" customHeight="1">
      <c r="A123" s="18"/>
      <c r="B123" s="253" t="s">
        <v>290</v>
      </c>
      <c r="C123" s="31">
        <f t="shared" si="24"/>
        <v>114</v>
      </c>
      <c r="D123" s="221"/>
      <c r="E123" s="13">
        <f>E19+E20+E21+E22+E23+E24+E25+E26</f>
        <v>0</v>
      </c>
      <c r="F123" s="13">
        <f>F19+F20+F21+F22+F23+F24+F25+F26</f>
        <v>0</v>
      </c>
      <c r="G123" s="13">
        <f>G19+G20+G21+G22+G23+G24+G25+G26</f>
        <v>0</v>
      </c>
      <c r="H123" s="13">
        <f>H19+H20+H21+H22+H23+H24+H25+H26</f>
        <v>0</v>
      </c>
      <c r="I123" s="12" t="s">
        <v>73</v>
      </c>
      <c r="J123" s="12" t="s">
        <v>73</v>
      </c>
      <c r="K123" s="12" t="s">
        <v>73</v>
      </c>
      <c r="L123" s="12" t="s">
        <v>73</v>
      </c>
      <c r="M123" s="33">
        <f t="shared" si="108"/>
        <v>0</v>
      </c>
      <c r="N123" s="33">
        <f t="shared" si="108"/>
        <v>0</v>
      </c>
      <c r="O123" s="33">
        <f t="shared" si="108"/>
        <v>0</v>
      </c>
      <c r="P123" s="33">
        <f t="shared" si="108"/>
        <v>0</v>
      </c>
      <c r="Q123" s="13">
        <f>Q19+Q20+Q21+Q22+Q23+Q24+Q25+Q26</f>
        <v>0</v>
      </c>
      <c r="R123" s="13">
        <f>R19+R20+R21+R22+R23+R24+R25+R26</f>
        <v>0</v>
      </c>
      <c r="S123" s="13">
        <f>S19+S20+S21+S22+S23+S24+S25+S26</f>
        <v>0</v>
      </c>
      <c r="T123" s="13">
        <f>T19+T20+T21+T22+T23+T24+T25+T26</f>
        <v>0</v>
      </c>
      <c r="U123" s="12" t="s">
        <v>73</v>
      </c>
      <c r="V123" s="12" t="s">
        <v>73</v>
      </c>
      <c r="W123" s="12" t="s">
        <v>73</v>
      </c>
      <c r="X123" s="12" t="s">
        <v>73</v>
      </c>
      <c r="Y123" s="33">
        <f t="shared" si="109"/>
        <v>0</v>
      </c>
      <c r="Z123" s="33">
        <f t="shared" si="109"/>
        <v>0</v>
      </c>
      <c r="AA123" s="33">
        <f t="shared" si="109"/>
        <v>0</v>
      </c>
      <c r="AB123" s="33">
        <f t="shared" si="109"/>
        <v>0</v>
      </c>
      <c r="AC123" s="420">
        <f>E123+Q123</f>
        <v>0</v>
      </c>
      <c r="AD123" s="420">
        <f t="shared" si="110"/>
        <v>0</v>
      </c>
      <c r="AE123" s="420">
        <f t="shared" si="110"/>
        <v>0</v>
      </c>
      <c r="AF123" s="420">
        <f>H123+T123</f>
        <v>0</v>
      </c>
      <c r="AG123" s="12" t="s">
        <v>73</v>
      </c>
      <c r="AH123" s="12" t="s">
        <v>73</v>
      </c>
      <c r="AI123" s="12" t="s">
        <v>73</v>
      </c>
      <c r="AJ123" s="12" t="s">
        <v>73</v>
      </c>
      <c r="AK123" s="33">
        <f t="shared" si="111"/>
        <v>0</v>
      </c>
      <c r="AL123" s="33">
        <f t="shared" si="111"/>
        <v>0</v>
      </c>
      <c r="AM123" s="33">
        <f t="shared" si="111"/>
        <v>0</v>
      </c>
      <c r="AN123" s="33">
        <f t="shared" si="111"/>
        <v>0</v>
      </c>
    </row>
    <row r="124" spans="1:40" ht="27" customHeight="1">
      <c r="A124" s="18"/>
      <c r="B124" s="253" t="s">
        <v>124</v>
      </c>
      <c r="C124" s="31">
        <f t="shared" si="24"/>
        <v>115</v>
      </c>
      <c r="D124" s="221"/>
      <c r="E124" s="13">
        <f>E27+E28+E29+E30</f>
        <v>0</v>
      </c>
      <c r="F124" s="13">
        <f>F27+F28+F29+F30</f>
        <v>0</v>
      </c>
      <c r="G124" s="13">
        <f>G27+G28+G29+G30</f>
        <v>0</v>
      </c>
      <c r="H124" s="13">
        <f>H27+H28+H29+H30</f>
        <v>0</v>
      </c>
      <c r="I124" s="12" t="s">
        <v>73</v>
      </c>
      <c r="J124" s="12" t="s">
        <v>73</v>
      </c>
      <c r="K124" s="12" t="s">
        <v>73</v>
      </c>
      <c r="L124" s="12" t="s">
        <v>73</v>
      </c>
      <c r="M124" s="33">
        <f t="shared" si="108"/>
        <v>0</v>
      </c>
      <c r="N124" s="33">
        <f t="shared" si="108"/>
        <v>0</v>
      </c>
      <c r="O124" s="33">
        <f t="shared" si="108"/>
        <v>0</v>
      </c>
      <c r="P124" s="33">
        <f t="shared" si="108"/>
        <v>0</v>
      </c>
      <c r="Q124" s="13">
        <f>Q27+Q28+Q29+Q30</f>
        <v>0</v>
      </c>
      <c r="R124" s="13">
        <f>R27+R28+R29+R30</f>
        <v>0</v>
      </c>
      <c r="S124" s="13">
        <f>S27+S28+S29+S30</f>
        <v>0</v>
      </c>
      <c r="T124" s="13">
        <f>T27+T28+T29+T30</f>
        <v>0</v>
      </c>
      <c r="U124" s="12" t="s">
        <v>73</v>
      </c>
      <c r="V124" s="12" t="s">
        <v>73</v>
      </c>
      <c r="W124" s="12" t="s">
        <v>73</v>
      </c>
      <c r="X124" s="12" t="s">
        <v>73</v>
      </c>
      <c r="Y124" s="33">
        <f t="shared" si="109"/>
        <v>0</v>
      </c>
      <c r="Z124" s="33">
        <f t="shared" si="109"/>
        <v>0</v>
      </c>
      <c r="AA124" s="33">
        <f t="shared" si="109"/>
        <v>0</v>
      </c>
      <c r="AB124" s="33">
        <f t="shared" si="109"/>
        <v>0</v>
      </c>
      <c r="AC124" s="420">
        <f>E124+Q124</f>
        <v>0</v>
      </c>
      <c r="AD124" s="420">
        <f t="shared" si="110"/>
        <v>0</v>
      </c>
      <c r="AE124" s="420">
        <f t="shared" si="110"/>
        <v>0</v>
      </c>
      <c r="AF124" s="420">
        <f>H124+T124</f>
        <v>0</v>
      </c>
      <c r="AG124" s="12" t="s">
        <v>73</v>
      </c>
      <c r="AH124" s="12" t="s">
        <v>73</v>
      </c>
      <c r="AI124" s="12" t="s">
        <v>73</v>
      </c>
      <c r="AJ124" s="12" t="s">
        <v>73</v>
      </c>
      <c r="AK124" s="33">
        <f t="shared" si="111"/>
        <v>0</v>
      </c>
      <c r="AL124" s="33">
        <f t="shared" si="111"/>
        <v>0</v>
      </c>
      <c r="AM124" s="33">
        <f t="shared" si="111"/>
        <v>0</v>
      </c>
      <c r="AN124" s="33">
        <f t="shared" si="111"/>
        <v>0</v>
      </c>
    </row>
    <row r="125" spans="1:40" s="79" customFormat="1" ht="27" customHeight="1">
      <c r="A125" s="194"/>
      <c r="B125" s="225" t="s">
        <v>218</v>
      </c>
      <c r="C125" s="31">
        <f t="shared" si="24"/>
        <v>116</v>
      </c>
      <c r="D125" s="222"/>
      <c r="E125" s="32">
        <f>E126+E127+E128</f>
        <v>0</v>
      </c>
      <c r="F125" s="32">
        <f>F126+F127</f>
        <v>0</v>
      </c>
      <c r="G125" s="40" t="s">
        <v>73</v>
      </c>
      <c r="H125" s="32">
        <f>H126+H127+H128</f>
        <v>0</v>
      </c>
      <c r="I125" s="32">
        <f>I126+I127+I128</f>
        <v>0</v>
      </c>
      <c r="J125" s="32">
        <f>J126+J127</f>
        <v>0</v>
      </c>
      <c r="K125" s="40" t="s">
        <v>73</v>
      </c>
      <c r="L125" s="32">
        <f>L126+L127+L128</f>
        <v>0</v>
      </c>
      <c r="M125" s="33">
        <f>SUM(E125+I125)</f>
        <v>0</v>
      </c>
      <c r="N125" s="33">
        <f>SUM(F125+J125)</f>
        <v>0</v>
      </c>
      <c r="O125" s="40" t="s">
        <v>73</v>
      </c>
      <c r="P125" s="33">
        <f>SUM(H125+L125)</f>
        <v>0</v>
      </c>
      <c r="Q125" s="32">
        <f>Q126+Q127+Q128</f>
        <v>0</v>
      </c>
      <c r="R125" s="32">
        <f>R126+R127</f>
        <v>0</v>
      </c>
      <c r="S125" s="40" t="s">
        <v>73</v>
      </c>
      <c r="T125" s="32">
        <f>T126+T127+T128</f>
        <v>0</v>
      </c>
      <c r="U125" s="32">
        <f>U126+U127+U128</f>
        <v>0</v>
      </c>
      <c r="V125" s="32">
        <f>V126+V127</f>
        <v>0</v>
      </c>
      <c r="W125" s="40" t="s">
        <v>73</v>
      </c>
      <c r="X125" s="32">
        <f>X126+X127+X128</f>
        <v>0</v>
      </c>
      <c r="Y125" s="33">
        <f>SUM(Q125+U125)</f>
        <v>0</v>
      </c>
      <c r="Z125" s="33">
        <f>SUM(R125+V125)</f>
        <v>0</v>
      </c>
      <c r="AA125" s="40" t="s">
        <v>73</v>
      </c>
      <c r="AB125" s="33">
        <f>SUM(T125+X125)</f>
        <v>0</v>
      </c>
      <c r="AC125" s="33">
        <f t="shared" ref="AC125:AD127" si="112">E125+Q125</f>
        <v>0</v>
      </c>
      <c r="AD125" s="33">
        <f t="shared" si="112"/>
        <v>0</v>
      </c>
      <c r="AE125" s="195" t="s">
        <v>73</v>
      </c>
      <c r="AF125" s="33">
        <f t="shared" ref="AF125:AH130" si="113">H125+T125</f>
        <v>0</v>
      </c>
      <c r="AG125" s="33">
        <f t="shared" si="113"/>
        <v>0</v>
      </c>
      <c r="AH125" s="33">
        <f t="shared" si="113"/>
        <v>0</v>
      </c>
      <c r="AI125" s="195" t="s">
        <v>73</v>
      </c>
      <c r="AJ125" s="33">
        <f t="shared" ref="AJ125:AJ130" si="114">L125+X125</f>
        <v>0</v>
      </c>
      <c r="AK125" s="193">
        <f t="shared" ref="AK125:AL127" si="115">SUM(AC125+AG125)</f>
        <v>0</v>
      </c>
      <c r="AL125" s="193">
        <f t="shared" si="115"/>
        <v>0</v>
      </c>
      <c r="AM125" s="195" t="s">
        <v>73</v>
      </c>
      <c r="AN125" s="193">
        <f t="shared" ref="AN125:AN130" si="116">SUM(AF125+AJ125)</f>
        <v>0</v>
      </c>
    </row>
    <row r="126" spans="1:40" s="79" customFormat="1" ht="30" customHeight="1">
      <c r="A126" s="194"/>
      <c r="B126" s="226" t="s">
        <v>219</v>
      </c>
      <c r="C126" s="31">
        <f t="shared" si="24"/>
        <v>117</v>
      </c>
      <c r="D126" s="222"/>
      <c r="E126" s="97">
        <f>E35+E36+E37+E38+E39+E40+E41+E42+E43+E44+E45+E46</f>
        <v>0</v>
      </c>
      <c r="F126" s="97">
        <f>F35+F36+F37+F38+F39+F40+F41+F42+F43+F44+F45+F46</f>
        <v>0</v>
      </c>
      <c r="G126" s="12" t="s">
        <v>73</v>
      </c>
      <c r="H126" s="97">
        <f>H35+H36+H37+H38+H39+H40+H41+H42+H43+H44+H45+H46</f>
        <v>0</v>
      </c>
      <c r="I126" s="97">
        <f>I12+I13</f>
        <v>0</v>
      </c>
      <c r="J126" s="97">
        <f>J12+J13</f>
        <v>0</v>
      </c>
      <c r="K126" s="12" t="s">
        <v>73</v>
      </c>
      <c r="L126" s="97">
        <f>L12+L13</f>
        <v>0</v>
      </c>
      <c r="M126" s="44">
        <f>E126+I126</f>
        <v>0</v>
      </c>
      <c r="N126" s="44">
        <f>F126+J126</f>
        <v>0</v>
      </c>
      <c r="O126" s="12" t="s">
        <v>73</v>
      </c>
      <c r="P126" s="44">
        <f>H126+L126</f>
        <v>0</v>
      </c>
      <c r="Q126" s="97">
        <f>Q35+Q36+Q37+Q38+Q39+Q40+Q41+Q42+Q43+Q44+Q45+Q46</f>
        <v>0</v>
      </c>
      <c r="R126" s="97">
        <f>R35+R36+R37+R38+R39+R40+R41+R42+R43+R44+R45+R46</f>
        <v>0</v>
      </c>
      <c r="S126" s="12" t="s">
        <v>73</v>
      </c>
      <c r="T126" s="97">
        <f>T35+T36+T37+T38+T39+T40+T41+T42+T43+T44+T45+T46</f>
        <v>0</v>
      </c>
      <c r="U126" s="97">
        <f>U12+U13</f>
        <v>0</v>
      </c>
      <c r="V126" s="97">
        <f>V12+V13</f>
        <v>0</v>
      </c>
      <c r="W126" s="12" t="s">
        <v>73</v>
      </c>
      <c r="X126" s="97">
        <f>X12+X13</f>
        <v>0</v>
      </c>
      <c r="Y126" s="44">
        <f>Q126+U126</f>
        <v>0</v>
      </c>
      <c r="Z126" s="44">
        <f>R126+V126</f>
        <v>0</v>
      </c>
      <c r="AA126" s="12" t="s">
        <v>73</v>
      </c>
      <c r="AB126" s="44">
        <f>T126+X126</f>
        <v>0</v>
      </c>
      <c r="AC126" s="420">
        <f t="shared" si="112"/>
        <v>0</v>
      </c>
      <c r="AD126" s="420">
        <f t="shared" si="112"/>
        <v>0</v>
      </c>
      <c r="AE126" s="12" t="s">
        <v>73</v>
      </c>
      <c r="AF126" s="420">
        <f t="shared" si="113"/>
        <v>0</v>
      </c>
      <c r="AG126" s="420">
        <f t="shared" si="113"/>
        <v>0</v>
      </c>
      <c r="AH126" s="420">
        <f t="shared" si="113"/>
        <v>0</v>
      </c>
      <c r="AI126" s="12" t="s">
        <v>73</v>
      </c>
      <c r="AJ126" s="420">
        <f t="shared" si="114"/>
        <v>0</v>
      </c>
      <c r="AK126" s="44">
        <f t="shared" si="115"/>
        <v>0</v>
      </c>
      <c r="AL126" s="44">
        <f t="shared" si="115"/>
        <v>0</v>
      </c>
      <c r="AM126" s="12" t="s">
        <v>73</v>
      </c>
      <c r="AN126" s="44">
        <f t="shared" si="116"/>
        <v>0</v>
      </c>
    </row>
    <row r="127" spans="1:40" s="79" customFormat="1" ht="32.25" customHeight="1">
      <c r="A127" s="194"/>
      <c r="B127" s="227" t="s">
        <v>220</v>
      </c>
      <c r="C127" s="31">
        <f t="shared" si="24"/>
        <v>118</v>
      </c>
      <c r="D127" s="222"/>
      <c r="E127" s="97">
        <f>E48+E54+E58+E62+E68+E72+E77+E81+E86+E91+E95+E96+E97+E102+E103+E104+E105+E109+E110+E113+E114+E115+E116+E117</f>
        <v>0</v>
      </c>
      <c r="F127" s="97">
        <f>F48+F54+F58+F62+F68+F72+F77+F81+F86+F91+F95+F96+F97+F102+F103+F104+F105+F109+F110+F113+F114+F115+F116+F117</f>
        <v>0</v>
      </c>
      <c r="G127" s="12" t="s">
        <v>73</v>
      </c>
      <c r="H127" s="97">
        <f>H48+H54+H58+H62+H68+H72+H77+H81+H86+H91+H95+H96+H97+H102+H103+H104+H105+H109+H110+H113+H114+H115+H116+H117</f>
        <v>0</v>
      </c>
      <c r="I127" s="97">
        <f>I11</f>
        <v>0</v>
      </c>
      <c r="J127" s="97">
        <f>J11</f>
        <v>0</v>
      </c>
      <c r="K127" s="12" t="s">
        <v>73</v>
      </c>
      <c r="L127" s="97">
        <f>L11</f>
        <v>0</v>
      </c>
      <c r="M127" s="44">
        <f>E127+I127</f>
        <v>0</v>
      </c>
      <c r="N127" s="44">
        <f>F127+J127</f>
        <v>0</v>
      </c>
      <c r="O127" s="12" t="s">
        <v>73</v>
      </c>
      <c r="P127" s="44">
        <f>H127+L127</f>
        <v>0</v>
      </c>
      <c r="Q127" s="97">
        <f>Q48+Q54+Q58+Q62+Q68+Q72+Q77+Q81+Q86+Q91+Q95+Q96+Q97+Q102+Q103+Q104+Q105+Q109+Q110+Q113+Q114+Q115+Q116+Q117</f>
        <v>0</v>
      </c>
      <c r="R127" s="97">
        <f>R48+R54+R58+R62+R68+R72+R77+R81+R86+R91+R95+R96+R97+R102+R103+R104+R105+R109+R110+R113+R114+R115+R116+R117</f>
        <v>0</v>
      </c>
      <c r="S127" s="12" t="s">
        <v>73</v>
      </c>
      <c r="T127" s="97">
        <f>T48+T54+T58+T62+T68+T72+T77+T81+T86+T91+T95+T96+T97+T102+T103+T104+T105+T109+T110+T113+T114+T115+T116+T117</f>
        <v>0</v>
      </c>
      <c r="U127" s="97">
        <f>U11</f>
        <v>0</v>
      </c>
      <c r="V127" s="97">
        <f>V11</f>
        <v>0</v>
      </c>
      <c r="W127" s="12" t="s">
        <v>73</v>
      </c>
      <c r="X127" s="97">
        <f>X11</f>
        <v>0</v>
      </c>
      <c r="Y127" s="44">
        <f>Q127+U127</f>
        <v>0</v>
      </c>
      <c r="Z127" s="44">
        <f>R127+V127</f>
        <v>0</v>
      </c>
      <c r="AA127" s="12" t="s">
        <v>73</v>
      </c>
      <c r="AB127" s="44">
        <f>T127+X127</f>
        <v>0</v>
      </c>
      <c r="AC127" s="420">
        <f t="shared" si="112"/>
        <v>0</v>
      </c>
      <c r="AD127" s="420">
        <f t="shared" si="112"/>
        <v>0</v>
      </c>
      <c r="AE127" s="12" t="s">
        <v>73</v>
      </c>
      <c r="AF127" s="420">
        <f t="shared" si="113"/>
        <v>0</v>
      </c>
      <c r="AG127" s="420">
        <f t="shared" si="113"/>
        <v>0</v>
      </c>
      <c r="AH127" s="420">
        <f t="shared" si="113"/>
        <v>0</v>
      </c>
      <c r="AI127" s="12" t="s">
        <v>73</v>
      </c>
      <c r="AJ127" s="420">
        <f t="shared" si="114"/>
        <v>0</v>
      </c>
      <c r="AK127" s="44">
        <f t="shared" si="115"/>
        <v>0</v>
      </c>
      <c r="AL127" s="44">
        <f t="shared" si="115"/>
        <v>0</v>
      </c>
      <c r="AM127" s="12" t="s">
        <v>73</v>
      </c>
      <c r="AN127" s="44">
        <f t="shared" si="116"/>
        <v>0</v>
      </c>
    </row>
    <row r="128" spans="1:40" s="79" customFormat="1" ht="28.5" customHeight="1">
      <c r="A128" s="194"/>
      <c r="B128" s="88" t="s">
        <v>221</v>
      </c>
      <c r="C128" s="31">
        <f t="shared" si="24"/>
        <v>119</v>
      </c>
      <c r="D128" s="222"/>
      <c r="E128" s="97">
        <f>E17</f>
        <v>0</v>
      </c>
      <c r="F128" s="12" t="s">
        <v>73</v>
      </c>
      <c r="G128" s="12" t="s">
        <v>73</v>
      </c>
      <c r="H128" s="97">
        <f>H17</f>
        <v>0</v>
      </c>
      <c r="I128" s="97">
        <f>I17</f>
        <v>0</v>
      </c>
      <c r="J128" s="12" t="s">
        <v>73</v>
      </c>
      <c r="K128" s="12" t="s">
        <v>73</v>
      </c>
      <c r="L128" s="97">
        <f>L17</f>
        <v>0</v>
      </c>
      <c r="M128" s="420">
        <f>SUM(E128+I128)</f>
        <v>0</v>
      </c>
      <c r="N128" s="12" t="s">
        <v>73</v>
      </c>
      <c r="O128" s="12" t="s">
        <v>73</v>
      </c>
      <c r="P128" s="420">
        <f>SUM(H128+L128)</f>
        <v>0</v>
      </c>
      <c r="Q128" s="97">
        <f>Q17</f>
        <v>0</v>
      </c>
      <c r="R128" s="12" t="s">
        <v>73</v>
      </c>
      <c r="S128" s="12" t="s">
        <v>73</v>
      </c>
      <c r="T128" s="97">
        <f>T17</f>
        <v>0</v>
      </c>
      <c r="U128" s="97">
        <f>U17</f>
        <v>0</v>
      </c>
      <c r="V128" s="12" t="s">
        <v>73</v>
      </c>
      <c r="W128" s="12" t="s">
        <v>73</v>
      </c>
      <c r="X128" s="97">
        <f>X17</f>
        <v>0</v>
      </c>
      <c r="Y128" s="420">
        <f>SUM(Q128+U128)</f>
        <v>0</v>
      </c>
      <c r="Z128" s="12" t="s">
        <v>73</v>
      </c>
      <c r="AA128" s="12" t="s">
        <v>73</v>
      </c>
      <c r="AB128" s="420">
        <f>SUM(T128+X128)</f>
        <v>0</v>
      </c>
      <c r="AC128" s="420">
        <f>E128+Q128</f>
        <v>0</v>
      </c>
      <c r="AD128" s="228" t="s">
        <v>73</v>
      </c>
      <c r="AE128" s="228" t="s">
        <v>73</v>
      </c>
      <c r="AF128" s="420">
        <f t="shared" si="113"/>
        <v>0</v>
      </c>
      <c r="AG128" s="420">
        <f t="shared" si="113"/>
        <v>0</v>
      </c>
      <c r="AH128" s="228" t="s">
        <v>73</v>
      </c>
      <c r="AI128" s="228" t="s">
        <v>73</v>
      </c>
      <c r="AJ128" s="420">
        <f t="shared" si="114"/>
        <v>0</v>
      </c>
      <c r="AK128" s="44">
        <f>SUM(AC128+AG128)</f>
        <v>0</v>
      </c>
      <c r="AL128" s="228" t="s">
        <v>73</v>
      </c>
      <c r="AM128" s="228" t="s">
        <v>73</v>
      </c>
      <c r="AN128" s="44">
        <f t="shared" si="116"/>
        <v>0</v>
      </c>
    </row>
    <row r="129" spans="1:40" s="41" customFormat="1" ht="21.75" customHeight="1">
      <c r="A129" s="38"/>
      <c r="B129" s="18" t="s">
        <v>698</v>
      </c>
      <c r="C129" s="31">
        <f t="shared" si="24"/>
        <v>120</v>
      </c>
      <c r="D129" s="38"/>
      <c r="E129" s="191">
        <f>E18+E31+E32+E33+E34+E47+E118</f>
        <v>0</v>
      </c>
      <c r="F129" s="191">
        <f>F18+F31+F32+F33+F34+F47+F118</f>
        <v>0</v>
      </c>
      <c r="G129" s="195" t="s">
        <v>73</v>
      </c>
      <c r="H129" s="191">
        <f>H18+H31+H32+H33+H34+H47+H118</f>
        <v>0</v>
      </c>
      <c r="I129" s="191">
        <f>I18+I31+I32+I33+I34+I118</f>
        <v>0</v>
      </c>
      <c r="J129" s="191">
        <f>J18+J31+J32+J33+J34+J118</f>
        <v>0</v>
      </c>
      <c r="K129" s="195" t="s">
        <v>73</v>
      </c>
      <c r="L129" s="191">
        <f>L18+L31+L32+L33+L34+L118</f>
        <v>0</v>
      </c>
      <c r="M129" s="33">
        <f>SUM(E129+I129)</f>
        <v>0</v>
      </c>
      <c r="N129" s="33">
        <f>SUM(F129+J129)</f>
        <v>0</v>
      </c>
      <c r="O129" s="40" t="s">
        <v>73</v>
      </c>
      <c r="P129" s="33">
        <f>SUM(H129+L129)</f>
        <v>0</v>
      </c>
      <c r="Q129" s="191">
        <f>Q18+Q31+Q32+Q33+Q34+Q47+Q118</f>
        <v>0</v>
      </c>
      <c r="R129" s="191">
        <f>R18+R31+R32+R33+R34+R47+R118</f>
        <v>0</v>
      </c>
      <c r="S129" s="195" t="s">
        <v>73</v>
      </c>
      <c r="T129" s="191">
        <f>T18+T31+T32+T33+T34+T47+T118</f>
        <v>0</v>
      </c>
      <c r="U129" s="191">
        <f>U18+U31+U32+U33+U34+U118</f>
        <v>0</v>
      </c>
      <c r="V129" s="191">
        <f>V18+V31+V32+V33+V34+V118</f>
        <v>0</v>
      </c>
      <c r="W129" s="195" t="s">
        <v>73</v>
      </c>
      <c r="X129" s="191">
        <f>X18+X31+X32+X33+X34+X118</f>
        <v>0</v>
      </c>
      <c r="Y129" s="33">
        <f>SUM(Q129+U129)</f>
        <v>0</v>
      </c>
      <c r="Z129" s="33">
        <f>SUM(R129+V129)</f>
        <v>0</v>
      </c>
      <c r="AA129" s="40" t="s">
        <v>73</v>
      </c>
      <c r="AB129" s="33">
        <f>SUM(T129+X129)</f>
        <v>0</v>
      </c>
      <c r="AC129" s="33">
        <f>E129+Q129</f>
        <v>0</v>
      </c>
      <c r="AD129" s="33">
        <f>F129+R129</f>
        <v>0</v>
      </c>
      <c r="AE129" s="195" t="s">
        <v>73</v>
      </c>
      <c r="AF129" s="33">
        <f t="shared" si="113"/>
        <v>0</v>
      </c>
      <c r="AG129" s="33">
        <f t="shared" si="113"/>
        <v>0</v>
      </c>
      <c r="AH129" s="33">
        <f>J129+V129</f>
        <v>0</v>
      </c>
      <c r="AI129" s="195" t="s">
        <v>73</v>
      </c>
      <c r="AJ129" s="33">
        <f t="shared" si="114"/>
        <v>0</v>
      </c>
      <c r="AK129" s="33">
        <f>SUM(AC129+AG129)</f>
        <v>0</v>
      </c>
      <c r="AL129" s="33">
        <f>SUM(AD129+AH129)</f>
        <v>0</v>
      </c>
      <c r="AM129" s="40" t="s">
        <v>73</v>
      </c>
      <c r="AN129" s="33">
        <f t="shared" si="116"/>
        <v>0</v>
      </c>
    </row>
    <row r="130" spans="1:40" ht="29.25" customHeight="1">
      <c r="A130" s="38"/>
      <c r="B130" s="363" t="s">
        <v>699</v>
      </c>
      <c r="C130" s="31">
        <f t="shared" si="24"/>
        <v>121</v>
      </c>
      <c r="D130" s="365"/>
      <c r="E130" s="13">
        <f>E31+E32+E33+E34</f>
        <v>0</v>
      </c>
      <c r="F130" s="13">
        <f>F31+F32+F33+F34</f>
        <v>0</v>
      </c>
      <c r="G130" s="195" t="s">
        <v>73</v>
      </c>
      <c r="H130" s="13">
        <f>H31+H32+H33+H34</f>
        <v>0</v>
      </c>
      <c r="I130" s="13">
        <f>I31+I32+I33+I34</f>
        <v>0</v>
      </c>
      <c r="J130" s="13">
        <f>J31+J32+J33+J34</f>
        <v>0</v>
      </c>
      <c r="K130" s="195" t="s">
        <v>73</v>
      </c>
      <c r="L130" s="13">
        <f>L31+L32+L33+L34</f>
        <v>0</v>
      </c>
      <c r="M130" s="33">
        <f>SUM(E130+I130)</f>
        <v>0</v>
      </c>
      <c r="N130" s="33">
        <f>SUM(F130+J130)</f>
        <v>0</v>
      </c>
      <c r="O130" s="40" t="s">
        <v>73</v>
      </c>
      <c r="P130" s="33">
        <f>SUM(H130+L130)</f>
        <v>0</v>
      </c>
      <c r="Q130" s="13">
        <f>Q31+Q32+Q33+Q34</f>
        <v>0</v>
      </c>
      <c r="R130" s="13">
        <f>R31+R32+R33+R34</f>
        <v>0</v>
      </c>
      <c r="S130" s="195" t="s">
        <v>73</v>
      </c>
      <c r="T130" s="13">
        <f>T31+T32+T33+T34</f>
        <v>0</v>
      </c>
      <c r="U130" s="13">
        <f>U31+U32+U33+U34</f>
        <v>0</v>
      </c>
      <c r="V130" s="13">
        <f>V31+V32+V33+V34</f>
        <v>0</v>
      </c>
      <c r="W130" s="195" t="s">
        <v>73</v>
      </c>
      <c r="X130" s="13">
        <f>X31+X32+X33+X34</f>
        <v>0</v>
      </c>
      <c r="Y130" s="33">
        <f>SUM(Q130+U130)</f>
        <v>0</v>
      </c>
      <c r="Z130" s="33">
        <f>SUM(R130+V130)</f>
        <v>0</v>
      </c>
      <c r="AA130" s="40" t="s">
        <v>73</v>
      </c>
      <c r="AB130" s="33">
        <f>SUM(T130+X130)</f>
        <v>0</v>
      </c>
      <c r="AC130" s="33">
        <f>E130+Q130</f>
        <v>0</v>
      </c>
      <c r="AD130" s="33">
        <f>F130+R130</f>
        <v>0</v>
      </c>
      <c r="AE130" s="195" t="s">
        <v>73</v>
      </c>
      <c r="AF130" s="33">
        <f t="shared" si="113"/>
        <v>0</v>
      </c>
      <c r="AG130" s="33">
        <f t="shared" si="113"/>
        <v>0</v>
      </c>
      <c r="AH130" s="33">
        <f>J130+V130</f>
        <v>0</v>
      </c>
      <c r="AI130" s="195" t="s">
        <v>73</v>
      </c>
      <c r="AJ130" s="33">
        <f t="shared" si="114"/>
        <v>0</v>
      </c>
      <c r="AK130" s="33">
        <f>SUM(AC130+AG130)</f>
        <v>0</v>
      </c>
      <c r="AL130" s="33">
        <f>SUM(AD130+AH130)</f>
        <v>0</v>
      </c>
      <c r="AM130" s="40" t="s">
        <v>73</v>
      </c>
      <c r="AN130" s="33">
        <f t="shared" si="116"/>
        <v>0</v>
      </c>
    </row>
    <row r="132" spans="1:40">
      <c r="D132" s="21" t="s">
        <v>90</v>
      </c>
      <c r="E132" s="35"/>
      <c r="F132" s="36"/>
      <c r="G132" s="36"/>
    </row>
    <row r="133" spans="1:40" ht="11.25" customHeight="1">
      <c r="D133" s="21"/>
      <c r="F133" s="24" t="s">
        <v>91</v>
      </c>
      <c r="G133" s="24"/>
      <c r="H133" s="24" t="s">
        <v>92</v>
      </c>
    </row>
    <row r="134" spans="1:40">
      <c r="D134" s="21" t="s">
        <v>93</v>
      </c>
      <c r="F134" s="25"/>
      <c r="G134" s="25"/>
      <c r="H134" s="26"/>
    </row>
    <row r="135" spans="1:40" ht="13.5" customHeight="1">
      <c r="D135" s="21"/>
      <c r="F135" s="24" t="s">
        <v>91</v>
      </c>
      <c r="G135" s="24"/>
      <c r="H135" s="24" t="s">
        <v>92</v>
      </c>
    </row>
    <row r="136" spans="1:40">
      <c r="D136" s="21" t="s">
        <v>94</v>
      </c>
      <c r="E136" s="37"/>
      <c r="F136" s="28"/>
      <c r="G136" s="28"/>
    </row>
    <row r="137" spans="1:40">
      <c r="D137" s="4" t="s">
        <v>98</v>
      </c>
    </row>
  </sheetData>
  <mergeCells count="21">
    <mergeCell ref="AG7:AJ7"/>
    <mergeCell ref="M7:P7"/>
    <mergeCell ref="U7:X7"/>
    <mergeCell ref="C6:C8"/>
    <mergeCell ref="E6:P6"/>
    <mergeCell ref="A6:A8"/>
    <mergeCell ref="AK7:AN7"/>
    <mergeCell ref="Q6:AB6"/>
    <mergeCell ref="AC6:AN6"/>
    <mergeCell ref="E7:H7"/>
    <mergeCell ref="I7:L7"/>
    <mergeCell ref="D6:D8"/>
    <mergeCell ref="AC7:AF7"/>
    <mergeCell ref="B6:B8"/>
    <mergeCell ref="Y7:AB7"/>
    <mergeCell ref="Q7:T7"/>
    <mergeCell ref="E1:P1"/>
    <mergeCell ref="D2:P2"/>
    <mergeCell ref="D3:P3"/>
    <mergeCell ref="D4:P4"/>
    <mergeCell ref="A5:D5"/>
  </mergeCells>
  <pageMargins left="0.19685039370078741" right="0.15748031496062992" top="0.27559055118110237" bottom="0.15748031496062992" header="0.15748031496062992" footer="0.19685039370078741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N91"/>
  <sheetViews>
    <sheetView zoomScale="80" zoomScaleNormal="80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H15" sqref="H15"/>
    </sheetView>
  </sheetViews>
  <sheetFormatPr defaultRowHeight="12.75"/>
  <cols>
    <col min="1" max="1" width="8.7109375" style="4" customWidth="1"/>
    <col min="2" max="2" width="40" style="4" customWidth="1"/>
    <col min="3" max="3" width="5.28515625" style="4" customWidth="1"/>
    <col min="4" max="4" width="11.7109375" style="4" customWidth="1"/>
    <col min="5" max="5" width="9.140625" style="4" customWidth="1"/>
    <col min="6" max="6" width="10.7109375" style="4" customWidth="1"/>
    <col min="7" max="7" width="12.28515625" style="4" customWidth="1"/>
    <col min="8" max="8" width="12.85546875" style="4" customWidth="1"/>
    <col min="9" max="9" width="9.85546875" style="4" customWidth="1"/>
    <col min="10" max="10" width="10.140625" style="4" customWidth="1"/>
    <col min="11" max="11" width="10.7109375" style="4" customWidth="1"/>
    <col min="12" max="12" width="12" style="4" customWidth="1"/>
    <col min="13" max="13" width="11.140625" style="4" customWidth="1"/>
    <col min="14" max="14" width="10.42578125" style="4" customWidth="1"/>
    <col min="15" max="15" width="11.85546875" style="4" customWidth="1"/>
    <col min="16" max="16" width="12.28515625" style="4" customWidth="1"/>
    <col min="17" max="17" width="10.140625" style="4" customWidth="1"/>
    <col min="18" max="18" width="11.5703125" style="4" customWidth="1"/>
    <col min="19" max="19" width="11.42578125" style="4" customWidth="1"/>
    <col min="20" max="20" width="15.28515625" style="4" customWidth="1"/>
    <col min="21" max="21" width="10.85546875" style="4" customWidth="1"/>
    <col min="22" max="22" width="11.85546875" style="4" customWidth="1"/>
    <col min="23" max="23" width="12" style="4" customWidth="1"/>
    <col min="24" max="24" width="15.42578125" style="4" customWidth="1"/>
    <col min="25" max="26" width="10.140625" style="4" customWidth="1"/>
    <col min="27" max="27" width="11.5703125" style="4" customWidth="1"/>
    <col min="28" max="28" width="14.28515625" style="4" customWidth="1"/>
    <col min="29" max="29" width="10.42578125" style="4" customWidth="1"/>
    <col min="30" max="30" width="10.85546875" style="4" customWidth="1"/>
    <col min="31" max="31" width="11.7109375" style="4" customWidth="1"/>
    <col min="32" max="32" width="14.140625" style="4" customWidth="1"/>
    <col min="33" max="33" width="10.85546875" style="4" customWidth="1"/>
    <col min="34" max="34" width="11" style="4" customWidth="1"/>
    <col min="35" max="35" width="11.42578125" style="4" customWidth="1"/>
    <col min="36" max="36" width="15.28515625" style="4" customWidth="1"/>
    <col min="37" max="37" width="12" style="4" customWidth="1"/>
    <col min="38" max="38" width="11.5703125" style="4" customWidth="1"/>
    <col min="39" max="39" width="11.42578125" style="4" customWidth="1"/>
    <col min="40" max="40" width="14.7109375" style="4" customWidth="1"/>
    <col min="41" max="16384" width="9.140625" style="4"/>
  </cols>
  <sheetData>
    <row r="1" spans="1:40" ht="39.75" customHeight="1">
      <c r="B1" s="183"/>
      <c r="C1" s="183"/>
      <c r="D1" s="183"/>
      <c r="E1" s="577" t="s">
        <v>763</v>
      </c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40" ht="14.25" customHeight="1">
      <c r="B2" s="184"/>
      <c r="C2" s="184"/>
      <c r="D2" s="579" t="s">
        <v>99</v>
      </c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</row>
    <row r="3" spans="1:40" ht="12" customHeight="1">
      <c r="A3" s="5"/>
      <c r="B3" s="5"/>
      <c r="C3" s="6"/>
      <c r="D3" s="581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</row>
    <row r="4" spans="1:40" ht="17.25" customHeight="1">
      <c r="A4" s="5"/>
      <c r="B4" s="5"/>
      <c r="C4" s="6"/>
      <c r="D4" s="583" t="s">
        <v>70</v>
      </c>
      <c r="E4" s="584"/>
      <c r="F4" s="584"/>
      <c r="G4" s="584"/>
      <c r="H4" s="584"/>
      <c r="I4" s="584"/>
      <c r="J4" s="584"/>
      <c r="K4" s="480"/>
      <c r="L4" s="480"/>
      <c r="M4" s="480"/>
      <c r="N4" s="480"/>
      <c r="O4" s="480"/>
      <c r="P4" s="480"/>
    </row>
    <row r="5" spans="1:40" ht="17.25" customHeight="1">
      <c r="A5" s="585"/>
      <c r="B5" s="585"/>
      <c r="C5" s="585"/>
      <c r="D5" s="585"/>
      <c r="M5" s="7" t="s">
        <v>649</v>
      </c>
    </row>
    <row r="6" spans="1:40" ht="25.5" customHeight="1">
      <c r="A6" s="574" t="s">
        <v>74</v>
      </c>
      <c r="B6" s="574" t="s">
        <v>100</v>
      </c>
      <c r="C6" s="574" t="s">
        <v>27</v>
      </c>
      <c r="D6" s="570" t="s">
        <v>101</v>
      </c>
      <c r="E6" s="586" t="s">
        <v>126</v>
      </c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8"/>
      <c r="Q6" s="589" t="s">
        <v>127</v>
      </c>
      <c r="R6" s="590"/>
      <c r="S6" s="590"/>
      <c r="T6" s="590"/>
      <c r="U6" s="590"/>
      <c r="V6" s="590"/>
      <c r="W6" s="590"/>
      <c r="X6" s="590"/>
      <c r="Y6" s="590"/>
      <c r="Z6" s="590"/>
      <c r="AA6" s="590"/>
      <c r="AB6" s="591"/>
      <c r="AC6" s="592" t="s">
        <v>128</v>
      </c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593"/>
    </row>
    <row r="7" spans="1:40" ht="19.5" customHeight="1">
      <c r="A7" s="575"/>
      <c r="B7" s="575"/>
      <c r="C7" s="575"/>
      <c r="D7" s="571"/>
      <c r="E7" s="572" t="s">
        <v>54</v>
      </c>
      <c r="F7" s="573"/>
      <c r="G7" s="573"/>
      <c r="H7" s="573"/>
      <c r="I7" s="573" t="s">
        <v>55</v>
      </c>
      <c r="J7" s="576"/>
      <c r="K7" s="576"/>
      <c r="L7" s="576"/>
      <c r="M7" s="573" t="s">
        <v>53</v>
      </c>
      <c r="N7" s="576"/>
      <c r="O7" s="576"/>
      <c r="P7" s="576"/>
      <c r="Q7" s="572" t="s">
        <v>54</v>
      </c>
      <c r="R7" s="573"/>
      <c r="S7" s="573"/>
      <c r="T7" s="573"/>
      <c r="U7" s="573" t="s">
        <v>55</v>
      </c>
      <c r="V7" s="576"/>
      <c r="W7" s="576"/>
      <c r="X7" s="576"/>
      <c r="Y7" s="573" t="s">
        <v>53</v>
      </c>
      <c r="Z7" s="576"/>
      <c r="AA7" s="576"/>
      <c r="AB7" s="576"/>
      <c r="AC7" s="572" t="s">
        <v>54</v>
      </c>
      <c r="AD7" s="573"/>
      <c r="AE7" s="573"/>
      <c r="AF7" s="573"/>
      <c r="AG7" s="573" t="s">
        <v>55</v>
      </c>
      <c r="AH7" s="576"/>
      <c r="AI7" s="576"/>
      <c r="AJ7" s="576"/>
      <c r="AK7" s="573" t="s">
        <v>53</v>
      </c>
      <c r="AL7" s="576"/>
      <c r="AM7" s="576"/>
      <c r="AN7" s="576"/>
    </row>
    <row r="8" spans="1:40" ht="57.75" customHeight="1">
      <c r="A8" s="575"/>
      <c r="B8" s="575"/>
      <c r="C8" s="575"/>
      <c r="D8" s="571"/>
      <c r="E8" s="34" t="s">
        <v>102</v>
      </c>
      <c r="F8" s="8" t="s">
        <v>13</v>
      </c>
      <c r="G8" s="8" t="s">
        <v>125</v>
      </c>
      <c r="H8" s="8" t="s">
        <v>62</v>
      </c>
      <c r="I8" s="8" t="s">
        <v>102</v>
      </c>
      <c r="J8" s="8" t="s">
        <v>13</v>
      </c>
      <c r="K8" s="8" t="s">
        <v>125</v>
      </c>
      <c r="L8" s="8" t="s">
        <v>62</v>
      </c>
      <c r="M8" s="8" t="s">
        <v>102</v>
      </c>
      <c r="N8" s="8" t="s">
        <v>13</v>
      </c>
      <c r="O8" s="8" t="s">
        <v>125</v>
      </c>
      <c r="P8" s="8" t="s">
        <v>62</v>
      </c>
      <c r="Q8" s="34" t="s">
        <v>102</v>
      </c>
      <c r="R8" s="8" t="s">
        <v>13</v>
      </c>
      <c r="S8" s="8" t="s">
        <v>125</v>
      </c>
      <c r="T8" s="8" t="s">
        <v>62</v>
      </c>
      <c r="U8" s="8" t="s">
        <v>102</v>
      </c>
      <c r="V8" s="8" t="s">
        <v>13</v>
      </c>
      <c r="W8" s="8" t="s">
        <v>125</v>
      </c>
      <c r="X8" s="8" t="s">
        <v>62</v>
      </c>
      <c r="Y8" s="8" t="s">
        <v>102</v>
      </c>
      <c r="Z8" s="8" t="s">
        <v>13</v>
      </c>
      <c r="AA8" s="8" t="s">
        <v>125</v>
      </c>
      <c r="AB8" s="8" t="s">
        <v>62</v>
      </c>
      <c r="AC8" s="34" t="s">
        <v>102</v>
      </c>
      <c r="AD8" s="8" t="s">
        <v>13</v>
      </c>
      <c r="AE8" s="8" t="s">
        <v>125</v>
      </c>
      <c r="AF8" s="8" t="s">
        <v>62</v>
      </c>
      <c r="AG8" s="8" t="s">
        <v>102</v>
      </c>
      <c r="AH8" s="8" t="s">
        <v>13</v>
      </c>
      <c r="AI8" s="8" t="s">
        <v>125</v>
      </c>
      <c r="AJ8" s="8" t="s">
        <v>62</v>
      </c>
      <c r="AK8" s="8" t="s">
        <v>102</v>
      </c>
      <c r="AL8" s="8" t="s">
        <v>13</v>
      </c>
      <c r="AM8" s="8" t="s">
        <v>125</v>
      </c>
      <c r="AN8" s="8" t="s">
        <v>62</v>
      </c>
    </row>
    <row r="9" spans="1:40" ht="15.75" customHeight="1">
      <c r="A9" s="216">
        <v>1</v>
      </c>
      <c r="B9" s="216">
        <v>2</v>
      </c>
      <c r="C9" s="216">
        <v>3</v>
      </c>
      <c r="D9" s="217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 t="s">
        <v>84</v>
      </c>
      <c r="N9" s="8" t="s">
        <v>85</v>
      </c>
      <c r="O9" s="8" t="s">
        <v>137</v>
      </c>
      <c r="P9" s="8" t="s">
        <v>88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 t="s">
        <v>138</v>
      </c>
      <c r="Z9" s="8" t="s">
        <v>129</v>
      </c>
      <c r="AA9" s="8" t="s">
        <v>130</v>
      </c>
      <c r="AB9" s="8" t="s">
        <v>131</v>
      </c>
      <c r="AC9" s="8">
        <v>29</v>
      </c>
      <c r="AD9" s="8">
        <v>30</v>
      </c>
      <c r="AE9" s="8">
        <v>31</v>
      </c>
      <c r="AF9" s="8">
        <v>32</v>
      </c>
      <c r="AG9" s="8">
        <v>33</v>
      </c>
      <c r="AH9" s="8">
        <v>34</v>
      </c>
      <c r="AI9" s="8">
        <v>35</v>
      </c>
      <c r="AJ9" s="8">
        <v>36</v>
      </c>
      <c r="AK9" s="8" t="s">
        <v>139</v>
      </c>
      <c r="AL9" s="8" t="s">
        <v>132</v>
      </c>
      <c r="AM9" s="8" t="s">
        <v>133</v>
      </c>
      <c r="AN9" s="8" t="s">
        <v>134</v>
      </c>
    </row>
    <row r="10" spans="1:40" ht="17.25" customHeight="1">
      <c r="A10" s="9" t="s">
        <v>103</v>
      </c>
      <c r="B10" s="10" t="s">
        <v>104</v>
      </c>
      <c r="C10" s="29" t="s">
        <v>28</v>
      </c>
      <c r="D10" s="1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ht="39.75" customHeight="1">
      <c r="A11" s="216" t="s">
        <v>105</v>
      </c>
      <c r="B11" s="197" t="s">
        <v>274</v>
      </c>
      <c r="C11" s="30" t="s">
        <v>29</v>
      </c>
      <c r="D11" s="218"/>
      <c r="E11" s="12" t="s">
        <v>73</v>
      </c>
      <c r="F11" s="12" t="s">
        <v>73</v>
      </c>
      <c r="G11" s="12" t="s">
        <v>73</v>
      </c>
      <c r="H11" s="13" t="s">
        <v>73</v>
      </c>
      <c r="I11" s="215">
        <f>'Б-ДС Онко подуровни 27'!I11</f>
        <v>0</v>
      </c>
      <c r="J11" s="420">
        <f>'Б-ДС Онко подуровни 27'!J11</f>
        <v>0</v>
      </c>
      <c r="K11" s="12" t="s">
        <v>73</v>
      </c>
      <c r="L11" s="420">
        <f>'Б-ДС Онко подуровни 27'!L11</f>
        <v>0</v>
      </c>
      <c r="M11" s="33">
        <f t="shared" ref="M11:N13" si="0">SUM(I11)</f>
        <v>0</v>
      </c>
      <c r="N11" s="33">
        <f t="shared" si="0"/>
        <v>0</v>
      </c>
      <c r="O11" s="40" t="s">
        <v>73</v>
      </c>
      <c r="P11" s="33">
        <f>SUM(L11)</f>
        <v>0</v>
      </c>
      <c r="Q11" s="12" t="s">
        <v>73</v>
      </c>
      <c r="R11" s="12" t="s">
        <v>73</v>
      </c>
      <c r="S11" s="12" t="s">
        <v>73</v>
      </c>
      <c r="T11" s="13" t="s">
        <v>73</v>
      </c>
      <c r="U11" s="420">
        <f>'Б-ДС Онко подуровни 27'!U11</f>
        <v>0</v>
      </c>
      <c r="V11" s="420">
        <f>'Б-ДС Онко подуровни 27'!V11</f>
        <v>0</v>
      </c>
      <c r="W11" s="12" t="s">
        <v>73</v>
      </c>
      <c r="X11" s="420">
        <f>'Б-ДС Онко подуровни 27'!X11</f>
        <v>0</v>
      </c>
      <c r="Y11" s="33">
        <f t="shared" ref="Y11:Z13" si="1">SUM(U11)</f>
        <v>0</v>
      </c>
      <c r="Z11" s="33">
        <f t="shared" si="1"/>
        <v>0</v>
      </c>
      <c r="AA11" s="40" t="s">
        <v>73</v>
      </c>
      <c r="AB11" s="33">
        <f>SUM(X11)</f>
        <v>0</v>
      </c>
      <c r="AC11" s="12" t="s">
        <v>73</v>
      </c>
      <c r="AD11" s="12" t="s">
        <v>73</v>
      </c>
      <c r="AE11" s="12" t="s">
        <v>73</v>
      </c>
      <c r="AF11" s="13" t="s">
        <v>73</v>
      </c>
      <c r="AG11" s="215">
        <f t="shared" ref="AG11:AH13" si="2">I11+U11</f>
        <v>0</v>
      </c>
      <c r="AH11" s="215">
        <f t="shared" si="2"/>
        <v>0</v>
      </c>
      <c r="AI11" s="12" t="s">
        <v>73</v>
      </c>
      <c r="AJ11" s="215">
        <f>L11+X11</f>
        <v>0</v>
      </c>
      <c r="AK11" s="33">
        <f t="shared" ref="AK11:AL13" si="3">SUM(AG11)</f>
        <v>0</v>
      </c>
      <c r="AL11" s="33">
        <f t="shared" si="3"/>
        <v>0</v>
      </c>
      <c r="AM11" s="40" t="s">
        <v>73</v>
      </c>
      <c r="AN11" s="33">
        <f>SUM(AJ11)</f>
        <v>0</v>
      </c>
    </row>
    <row r="12" spans="1:40" ht="24.75" customHeight="1">
      <c r="A12" s="216" t="s">
        <v>188</v>
      </c>
      <c r="B12" s="223" t="s">
        <v>275</v>
      </c>
      <c r="C12" s="30" t="s">
        <v>30</v>
      </c>
      <c r="D12" s="218"/>
      <c r="E12" s="12" t="s">
        <v>73</v>
      </c>
      <c r="F12" s="12" t="s">
        <v>73</v>
      </c>
      <c r="G12" s="12" t="s">
        <v>73</v>
      </c>
      <c r="H12" s="13" t="s">
        <v>73</v>
      </c>
      <c r="I12" s="420">
        <f>'Б-ДС Онко подуровни 27'!I12</f>
        <v>0</v>
      </c>
      <c r="J12" s="420">
        <f>'Б-ДС Онко подуровни 27'!J12</f>
        <v>0</v>
      </c>
      <c r="K12" s="12" t="s">
        <v>73</v>
      </c>
      <c r="L12" s="420">
        <f>'Б-ДС Онко подуровни 27'!L12</f>
        <v>0</v>
      </c>
      <c r="M12" s="33">
        <f t="shared" si="0"/>
        <v>0</v>
      </c>
      <c r="N12" s="33">
        <f t="shared" si="0"/>
        <v>0</v>
      </c>
      <c r="O12" s="40" t="s">
        <v>73</v>
      </c>
      <c r="P12" s="33">
        <f>SUM(L12)</f>
        <v>0</v>
      </c>
      <c r="Q12" s="12" t="s">
        <v>73</v>
      </c>
      <c r="R12" s="12" t="s">
        <v>73</v>
      </c>
      <c r="S12" s="12" t="s">
        <v>73</v>
      </c>
      <c r="T12" s="13" t="s">
        <v>73</v>
      </c>
      <c r="U12" s="420">
        <f>'Б-ДС Онко подуровни 27'!U12</f>
        <v>0</v>
      </c>
      <c r="V12" s="420">
        <f>'Б-ДС Онко подуровни 27'!V12</f>
        <v>0</v>
      </c>
      <c r="W12" s="12" t="s">
        <v>73</v>
      </c>
      <c r="X12" s="420">
        <f>'Б-ДС Онко подуровни 27'!X12</f>
        <v>0</v>
      </c>
      <c r="Y12" s="33">
        <f t="shared" si="1"/>
        <v>0</v>
      </c>
      <c r="Z12" s="33">
        <f t="shared" si="1"/>
        <v>0</v>
      </c>
      <c r="AA12" s="40" t="s">
        <v>73</v>
      </c>
      <c r="AB12" s="33">
        <f>SUM(X12)</f>
        <v>0</v>
      </c>
      <c r="AC12" s="12" t="s">
        <v>73</v>
      </c>
      <c r="AD12" s="12" t="s">
        <v>73</v>
      </c>
      <c r="AE12" s="12" t="s">
        <v>73</v>
      </c>
      <c r="AF12" s="13" t="s">
        <v>73</v>
      </c>
      <c r="AG12" s="215">
        <f t="shared" si="2"/>
        <v>0</v>
      </c>
      <c r="AH12" s="215">
        <f t="shared" si="2"/>
        <v>0</v>
      </c>
      <c r="AI12" s="12" t="s">
        <v>73</v>
      </c>
      <c r="AJ12" s="215">
        <f>L12+X12</f>
        <v>0</v>
      </c>
      <c r="AK12" s="33">
        <f t="shared" si="3"/>
        <v>0</v>
      </c>
      <c r="AL12" s="33">
        <f t="shared" si="3"/>
        <v>0</v>
      </c>
      <c r="AM12" s="40" t="s">
        <v>73</v>
      </c>
      <c r="AN12" s="33">
        <f>SUM(AJ12)</f>
        <v>0</v>
      </c>
    </row>
    <row r="13" spans="1:40" ht="39.75" customHeight="1">
      <c r="A13" s="216" t="s">
        <v>189</v>
      </c>
      <c r="B13" s="223" t="s">
        <v>276</v>
      </c>
      <c r="C13" s="30" t="s">
        <v>31</v>
      </c>
      <c r="D13" s="218"/>
      <c r="E13" s="12" t="s">
        <v>73</v>
      </c>
      <c r="F13" s="12" t="s">
        <v>73</v>
      </c>
      <c r="G13" s="12" t="s">
        <v>73</v>
      </c>
      <c r="H13" s="13" t="s">
        <v>73</v>
      </c>
      <c r="I13" s="420">
        <f>'Б-ДС Онко подуровни 27'!I13</f>
        <v>0</v>
      </c>
      <c r="J13" s="420">
        <f>'Б-ДС Онко подуровни 27'!J13</f>
        <v>0</v>
      </c>
      <c r="K13" s="12" t="s">
        <v>73</v>
      </c>
      <c r="L13" s="420">
        <f>'Б-ДС Онко подуровни 27'!L13</f>
        <v>0</v>
      </c>
      <c r="M13" s="33">
        <f t="shared" si="0"/>
        <v>0</v>
      </c>
      <c r="N13" s="33">
        <f t="shared" si="0"/>
        <v>0</v>
      </c>
      <c r="O13" s="40" t="s">
        <v>73</v>
      </c>
      <c r="P13" s="33">
        <f>SUM(L13)</f>
        <v>0</v>
      </c>
      <c r="Q13" s="12" t="s">
        <v>73</v>
      </c>
      <c r="R13" s="12" t="s">
        <v>73</v>
      </c>
      <c r="S13" s="12" t="s">
        <v>73</v>
      </c>
      <c r="T13" s="13" t="s">
        <v>73</v>
      </c>
      <c r="U13" s="420">
        <f>'Б-ДС Онко подуровни 27'!U13</f>
        <v>0</v>
      </c>
      <c r="V13" s="420">
        <f>'Б-ДС Онко подуровни 27'!V13</f>
        <v>0</v>
      </c>
      <c r="W13" s="12" t="s">
        <v>73</v>
      </c>
      <c r="X13" s="420">
        <f>'Б-ДС Онко подуровни 27'!X13</f>
        <v>0</v>
      </c>
      <c r="Y13" s="33">
        <f t="shared" si="1"/>
        <v>0</v>
      </c>
      <c r="Z13" s="33">
        <f t="shared" si="1"/>
        <v>0</v>
      </c>
      <c r="AA13" s="40" t="s">
        <v>73</v>
      </c>
      <c r="AB13" s="33">
        <f>SUM(X13)</f>
        <v>0</v>
      </c>
      <c r="AC13" s="12" t="s">
        <v>73</v>
      </c>
      <c r="AD13" s="12" t="s">
        <v>73</v>
      </c>
      <c r="AE13" s="12" t="s">
        <v>73</v>
      </c>
      <c r="AF13" s="13" t="s">
        <v>73</v>
      </c>
      <c r="AG13" s="215">
        <f t="shared" si="2"/>
        <v>0</v>
      </c>
      <c r="AH13" s="215">
        <f t="shared" si="2"/>
        <v>0</v>
      </c>
      <c r="AI13" s="12" t="s">
        <v>73</v>
      </c>
      <c r="AJ13" s="215">
        <f>L13+X13</f>
        <v>0</v>
      </c>
      <c r="AK13" s="33">
        <f t="shared" si="3"/>
        <v>0</v>
      </c>
      <c r="AL13" s="33">
        <f t="shared" si="3"/>
        <v>0</v>
      </c>
      <c r="AM13" s="40" t="s">
        <v>73</v>
      </c>
      <c r="AN13" s="33">
        <f>SUM(AJ13)</f>
        <v>0</v>
      </c>
    </row>
    <row r="14" spans="1:40" ht="15.75" customHeight="1">
      <c r="A14" s="9" t="s">
        <v>106</v>
      </c>
      <c r="B14" s="10" t="s">
        <v>97</v>
      </c>
      <c r="C14" s="30" t="s">
        <v>32</v>
      </c>
      <c r="D14" s="219"/>
      <c r="E14" s="15"/>
      <c r="F14" s="15"/>
      <c r="G14" s="15"/>
      <c r="H14" s="15"/>
      <c r="I14" s="215"/>
      <c r="J14" s="215"/>
      <c r="K14" s="215"/>
      <c r="L14" s="215"/>
      <c r="M14" s="33"/>
      <c r="N14" s="33"/>
      <c r="O14" s="33"/>
      <c r="P14" s="33"/>
      <c r="Q14" s="15"/>
      <c r="R14" s="15"/>
      <c r="S14" s="15"/>
      <c r="T14" s="15"/>
      <c r="U14" s="215"/>
      <c r="V14" s="215"/>
      <c r="W14" s="215"/>
      <c r="X14" s="215"/>
      <c r="Y14" s="33"/>
      <c r="Z14" s="33"/>
      <c r="AA14" s="33"/>
      <c r="AB14" s="33"/>
      <c r="AC14" s="15"/>
      <c r="AD14" s="15"/>
      <c r="AE14" s="15"/>
      <c r="AF14" s="15"/>
      <c r="AG14" s="215"/>
      <c r="AH14" s="215"/>
      <c r="AI14" s="215"/>
      <c r="AJ14" s="215"/>
      <c r="AK14" s="33"/>
      <c r="AL14" s="33"/>
      <c r="AM14" s="33"/>
      <c r="AN14" s="33"/>
    </row>
    <row r="15" spans="1:40" ht="32.25" customHeight="1">
      <c r="A15" s="244" t="s">
        <v>277</v>
      </c>
      <c r="B15" s="254" t="s">
        <v>278</v>
      </c>
      <c r="C15" s="30" t="s">
        <v>33</v>
      </c>
      <c r="D15" s="218"/>
      <c r="E15" s="420">
        <f>'Б-ДС Онко подуровни 27'!E15</f>
        <v>0</v>
      </c>
      <c r="F15" s="420">
        <f>'Б-ДС Онко подуровни 27'!F15</f>
        <v>0</v>
      </c>
      <c r="G15" s="12" t="s">
        <v>73</v>
      </c>
      <c r="H15" s="420">
        <f>'Б-ДС Онко подуровни 27'!H15</f>
        <v>0</v>
      </c>
      <c r="I15" s="420">
        <f>'Б-ДС Онко подуровни 27'!I15</f>
        <v>0</v>
      </c>
      <c r="J15" s="420">
        <f>'Б-ДС Онко подуровни 27'!J15</f>
        <v>0</v>
      </c>
      <c r="K15" s="12" t="s">
        <v>73</v>
      </c>
      <c r="L15" s="420">
        <f>'Б-ДС Онко подуровни 27'!L15</f>
        <v>0</v>
      </c>
      <c r="M15" s="33">
        <f>SUM(E15+I15)</f>
        <v>0</v>
      </c>
      <c r="N15" s="33">
        <f>SUM(F15+J15)</f>
        <v>0</v>
      </c>
      <c r="O15" s="40" t="s">
        <v>73</v>
      </c>
      <c r="P15" s="33">
        <f>SUM(H15+L15)</f>
        <v>0</v>
      </c>
      <c r="Q15" s="420">
        <f>'Б-ДС Онко подуровни 27'!Q15</f>
        <v>0</v>
      </c>
      <c r="R15" s="420">
        <f>'Б-ДС Онко подуровни 27'!R15</f>
        <v>0</v>
      </c>
      <c r="S15" s="12" t="s">
        <v>73</v>
      </c>
      <c r="T15" s="420">
        <f>'Б-ДС Онко подуровни 27'!T15</f>
        <v>0</v>
      </c>
      <c r="U15" s="420">
        <f>'Б-ДС Онко подуровни 27'!U15</f>
        <v>0</v>
      </c>
      <c r="V15" s="420">
        <f>'Б-ДС Онко подуровни 27'!V15</f>
        <v>0</v>
      </c>
      <c r="W15" s="12" t="s">
        <v>73</v>
      </c>
      <c r="X15" s="420">
        <f>'Б-ДС Онко подуровни 27'!X15</f>
        <v>0</v>
      </c>
      <c r="Y15" s="33">
        <f>SUM(Q15+U15)</f>
        <v>0</v>
      </c>
      <c r="Z15" s="33">
        <f>SUM(R15+V15)</f>
        <v>0</v>
      </c>
      <c r="AA15" s="40" t="s">
        <v>73</v>
      </c>
      <c r="AB15" s="33">
        <f>SUM(T15+X15)</f>
        <v>0</v>
      </c>
      <c r="AC15" s="245">
        <f>E15+Q15</f>
        <v>0</v>
      </c>
      <c r="AD15" s="245">
        <f>F15+R15</f>
        <v>0</v>
      </c>
      <c r="AE15" s="12" t="s">
        <v>73</v>
      </c>
      <c r="AF15" s="245">
        <f t="shared" ref="AF15:AH16" si="4">H15+T15</f>
        <v>0</v>
      </c>
      <c r="AG15" s="245">
        <f t="shared" si="4"/>
        <v>0</v>
      </c>
      <c r="AH15" s="245">
        <f t="shared" si="4"/>
        <v>0</v>
      </c>
      <c r="AI15" s="12" t="s">
        <v>73</v>
      </c>
      <c r="AJ15" s="245">
        <f>L15+X15</f>
        <v>0</v>
      </c>
      <c r="AK15" s="33">
        <f>SUM(AC15+AG15)</f>
        <v>0</v>
      </c>
      <c r="AL15" s="33">
        <f>SUM(AD15+AH15)</f>
        <v>0</v>
      </c>
      <c r="AM15" s="40" t="s">
        <v>73</v>
      </c>
      <c r="AN15" s="33">
        <f>SUM(AF15+AJ15)</f>
        <v>0</v>
      </c>
    </row>
    <row r="16" spans="1:40" ht="30" customHeight="1">
      <c r="A16" s="244" t="s">
        <v>279</v>
      </c>
      <c r="B16" s="254" t="s">
        <v>280</v>
      </c>
      <c r="C16" s="30" t="s">
        <v>34</v>
      </c>
      <c r="D16" s="218"/>
      <c r="E16" s="420">
        <f>'Б-ДС Онко подуровни 27'!E16</f>
        <v>0</v>
      </c>
      <c r="F16" s="420">
        <f>'Б-ДС Онко подуровни 27'!F16</f>
        <v>0</v>
      </c>
      <c r="G16" s="12" t="s">
        <v>73</v>
      </c>
      <c r="H16" s="420">
        <f>'Б-ДС Онко подуровни 27'!H16</f>
        <v>0</v>
      </c>
      <c r="I16" s="420">
        <f>'Б-ДС Онко подуровни 27'!I16</f>
        <v>0</v>
      </c>
      <c r="J16" s="420">
        <f>'Б-ДС Онко подуровни 27'!J16</f>
        <v>0</v>
      </c>
      <c r="K16" s="12" t="s">
        <v>73</v>
      </c>
      <c r="L16" s="420">
        <f>'Б-ДС Онко подуровни 27'!L16</f>
        <v>0</v>
      </c>
      <c r="M16" s="33">
        <f>SUM(E16+I16)</f>
        <v>0</v>
      </c>
      <c r="N16" s="33">
        <f>SUM(F16+J16)</f>
        <v>0</v>
      </c>
      <c r="O16" s="40" t="s">
        <v>73</v>
      </c>
      <c r="P16" s="33">
        <f>SUM(H16+L16)</f>
        <v>0</v>
      </c>
      <c r="Q16" s="420">
        <f>'Б-ДС Онко подуровни 27'!Q16</f>
        <v>0</v>
      </c>
      <c r="R16" s="420">
        <f>'Б-ДС Онко подуровни 27'!R16</f>
        <v>0</v>
      </c>
      <c r="S16" s="12" t="s">
        <v>73</v>
      </c>
      <c r="T16" s="420">
        <f>'Б-ДС Онко подуровни 27'!T16</f>
        <v>0</v>
      </c>
      <c r="U16" s="420">
        <f>'Б-ДС Онко подуровни 27'!U16</f>
        <v>0</v>
      </c>
      <c r="V16" s="420">
        <f>'Б-ДС Онко подуровни 27'!V16</f>
        <v>0</v>
      </c>
      <c r="W16" s="12" t="s">
        <v>73</v>
      </c>
      <c r="X16" s="420">
        <f>'Б-ДС Онко подуровни 27'!X16</f>
        <v>0</v>
      </c>
      <c r="Y16" s="33">
        <f>SUM(Q16+U16)</f>
        <v>0</v>
      </c>
      <c r="Z16" s="33">
        <f>SUM(R16+V16)</f>
        <v>0</v>
      </c>
      <c r="AA16" s="40" t="s">
        <v>73</v>
      </c>
      <c r="AB16" s="33">
        <f>SUM(T16+X16)</f>
        <v>0</v>
      </c>
      <c r="AC16" s="245">
        <f>E16+Q16</f>
        <v>0</v>
      </c>
      <c r="AD16" s="245">
        <f>F16+R16</f>
        <v>0</v>
      </c>
      <c r="AE16" s="12" t="s">
        <v>73</v>
      </c>
      <c r="AF16" s="245">
        <f t="shared" si="4"/>
        <v>0</v>
      </c>
      <c r="AG16" s="245">
        <f t="shared" si="4"/>
        <v>0</v>
      </c>
      <c r="AH16" s="245">
        <f t="shared" si="4"/>
        <v>0</v>
      </c>
      <c r="AI16" s="12" t="s">
        <v>73</v>
      </c>
      <c r="AJ16" s="245">
        <f>L16+X16</f>
        <v>0</v>
      </c>
      <c r="AK16" s="33">
        <f>SUM(AC16+AG16)</f>
        <v>0</v>
      </c>
      <c r="AL16" s="33">
        <f>SUM(AD16+AH16)</f>
        <v>0</v>
      </c>
      <c r="AM16" s="40" t="s">
        <v>73</v>
      </c>
      <c r="AN16" s="33">
        <f>SUM(AF16+AJ16)</f>
        <v>0</v>
      </c>
    </row>
    <row r="17" spans="1:40" ht="39" customHeight="1">
      <c r="A17" s="216" t="s">
        <v>119</v>
      </c>
      <c r="B17" s="196" t="s">
        <v>281</v>
      </c>
      <c r="C17" s="30" t="s">
        <v>35</v>
      </c>
      <c r="D17" s="218"/>
      <c r="E17" s="420">
        <f>'Б-ДС Онко подуровни 27'!E17</f>
        <v>0</v>
      </c>
      <c r="F17" s="12" t="s">
        <v>73</v>
      </c>
      <c r="G17" s="12" t="s">
        <v>73</v>
      </c>
      <c r="H17" s="420">
        <f>'Б-ДС Онко подуровни 27'!H17</f>
        <v>0</v>
      </c>
      <c r="I17" s="420">
        <f>'Б-ДС Онко подуровни 27'!I17</f>
        <v>0</v>
      </c>
      <c r="J17" s="12" t="s">
        <v>73</v>
      </c>
      <c r="K17" s="12" t="s">
        <v>73</v>
      </c>
      <c r="L17" s="420">
        <f>'Б-ДС Онко подуровни 27'!L17</f>
        <v>0</v>
      </c>
      <c r="M17" s="33">
        <f>SUM(E17+I17)</f>
        <v>0</v>
      </c>
      <c r="N17" s="12" t="s">
        <v>73</v>
      </c>
      <c r="O17" s="40" t="s">
        <v>73</v>
      </c>
      <c r="P17" s="33">
        <f>SUM(H17+L17)</f>
        <v>0</v>
      </c>
      <c r="Q17" s="420">
        <f>'Б-ДС Онко подуровни 27'!Q17</f>
        <v>0</v>
      </c>
      <c r="R17" s="12" t="s">
        <v>73</v>
      </c>
      <c r="S17" s="12" t="s">
        <v>73</v>
      </c>
      <c r="T17" s="420">
        <f>'Б-ДС Онко подуровни 27'!T17</f>
        <v>0</v>
      </c>
      <c r="U17" s="420">
        <f>'Б-ДС Онко подуровни 27'!U17</f>
        <v>0</v>
      </c>
      <c r="V17" s="12" t="s">
        <v>73</v>
      </c>
      <c r="W17" s="12" t="s">
        <v>73</v>
      </c>
      <c r="X17" s="420">
        <f>'Б-ДС Онко подуровни 27'!X17</f>
        <v>0</v>
      </c>
      <c r="Y17" s="33">
        <f>SUM(Q17+U17)</f>
        <v>0</v>
      </c>
      <c r="Z17" s="12" t="s">
        <v>73</v>
      </c>
      <c r="AA17" s="40" t="s">
        <v>73</v>
      </c>
      <c r="AB17" s="33">
        <f>SUM(T17+X17)</f>
        <v>0</v>
      </c>
      <c r="AC17" s="215">
        <f>E17+Q17</f>
        <v>0</v>
      </c>
      <c r="AD17" s="12" t="s">
        <v>73</v>
      </c>
      <c r="AE17" s="12" t="s">
        <v>73</v>
      </c>
      <c r="AF17" s="215">
        <f t="shared" ref="AF17:AG29" si="5">H17+T17</f>
        <v>0</v>
      </c>
      <c r="AG17" s="215">
        <f t="shared" si="5"/>
        <v>0</v>
      </c>
      <c r="AH17" s="12" t="s">
        <v>73</v>
      </c>
      <c r="AI17" s="12" t="s">
        <v>73</v>
      </c>
      <c r="AJ17" s="215">
        <f>L17+X17</f>
        <v>0</v>
      </c>
      <c r="AK17" s="33">
        <f>SUM(AC17+AG17)</f>
        <v>0</v>
      </c>
      <c r="AL17" s="40" t="s">
        <v>73</v>
      </c>
      <c r="AM17" s="40" t="s">
        <v>73</v>
      </c>
      <c r="AN17" s="33">
        <f>SUM(AF17+AJ17)</f>
        <v>0</v>
      </c>
    </row>
    <row r="18" spans="1:40" ht="59.25" customHeight="1">
      <c r="A18" s="244" t="s">
        <v>120</v>
      </c>
      <c r="B18" s="250" t="s">
        <v>282</v>
      </c>
      <c r="C18" s="30" t="s">
        <v>36</v>
      </c>
      <c r="D18" s="218"/>
      <c r="E18" s="420">
        <f>'Б-ДС Онко подуровни 27'!E18</f>
        <v>0</v>
      </c>
      <c r="F18" s="420">
        <f>'Б-ДС Онко подуровни 27'!F18</f>
        <v>0</v>
      </c>
      <c r="G18" s="12" t="s">
        <v>73</v>
      </c>
      <c r="H18" s="420">
        <f>'Б-ДС Онко подуровни 27'!H18</f>
        <v>0</v>
      </c>
      <c r="I18" s="420">
        <f>'Б-ДС Онко подуровни 27'!I18</f>
        <v>0</v>
      </c>
      <c r="J18" s="420">
        <f>'Б-ДС Онко подуровни 27'!J18</f>
        <v>0</v>
      </c>
      <c r="K18" s="12" t="s">
        <v>73</v>
      </c>
      <c r="L18" s="420">
        <f>'Б-ДС Онко подуровни 27'!L18</f>
        <v>0</v>
      </c>
      <c r="M18" s="33">
        <f>SUM(E18+I18)</f>
        <v>0</v>
      </c>
      <c r="N18" s="33">
        <f>SUM(F18+J18)</f>
        <v>0</v>
      </c>
      <c r="O18" s="40" t="s">
        <v>73</v>
      </c>
      <c r="P18" s="33">
        <f>SUM(H18+L18)</f>
        <v>0</v>
      </c>
      <c r="Q18" s="420">
        <f>'Б-ДС Онко подуровни 27'!Q18</f>
        <v>0</v>
      </c>
      <c r="R18" s="420">
        <f>'Б-ДС Онко подуровни 27'!R18</f>
        <v>0</v>
      </c>
      <c r="S18" s="12" t="s">
        <v>73</v>
      </c>
      <c r="T18" s="420">
        <f>'Б-ДС Онко подуровни 27'!T18</f>
        <v>0</v>
      </c>
      <c r="U18" s="420">
        <f>'Б-ДС Онко подуровни 27'!U18</f>
        <v>0</v>
      </c>
      <c r="V18" s="420">
        <f>'Б-ДС Онко подуровни 27'!V18</f>
        <v>0</v>
      </c>
      <c r="W18" s="12" t="s">
        <v>73</v>
      </c>
      <c r="X18" s="420">
        <f>'Б-ДС Онко подуровни 27'!X18</f>
        <v>0</v>
      </c>
      <c r="Y18" s="33">
        <f>SUM(Q18+U18)</f>
        <v>0</v>
      </c>
      <c r="Z18" s="33">
        <f>SUM(R18+V18)</f>
        <v>0</v>
      </c>
      <c r="AA18" s="40" t="s">
        <v>73</v>
      </c>
      <c r="AB18" s="33">
        <f>SUM(T18+X18)</f>
        <v>0</v>
      </c>
      <c r="AC18" s="382">
        <f>E18+Q18</f>
        <v>0</v>
      </c>
      <c r="AD18" s="382">
        <f>F18+R18</f>
        <v>0</v>
      </c>
      <c r="AE18" s="12" t="s">
        <v>73</v>
      </c>
      <c r="AF18" s="382">
        <f>H18+T18</f>
        <v>0</v>
      </c>
      <c r="AG18" s="382">
        <f>I18+U18</f>
        <v>0</v>
      </c>
      <c r="AH18" s="382">
        <f>J18+V18</f>
        <v>0</v>
      </c>
      <c r="AI18" s="12" t="s">
        <v>73</v>
      </c>
      <c r="AJ18" s="382">
        <f>L18+X18</f>
        <v>0</v>
      </c>
      <c r="AK18" s="33">
        <f>SUM(AC18+AG18)</f>
        <v>0</v>
      </c>
      <c r="AL18" s="33">
        <f>SUM(AD18+AH18)</f>
        <v>0</v>
      </c>
      <c r="AM18" s="40" t="s">
        <v>73</v>
      </c>
      <c r="AN18" s="33">
        <f>SUM(AF18+AJ18)</f>
        <v>0</v>
      </c>
    </row>
    <row r="19" spans="1:40" ht="21.75" customHeight="1">
      <c r="A19" s="244" t="s">
        <v>170</v>
      </c>
      <c r="B19" s="255" t="s">
        <v>107</v>
      </c>
      <c r="C19" s="30" t="s">
        <v>87</v>
      </c>
      <c r="D19" s="218"/>
      <c r="E19" s="420">
        <f>'Б-ДС Онко подуровни 27'!E19</f>
        <v>0</v>
      </c>
      <c r="F19" s="420">
        <f>'Б-ДС Онко подуровни 27'!F19</f>
        <v>0</v>
      </c>
      <c r="G19" s="420">
        <f>'Б-ДС Онко подуровни 27'!G19</f>
        <v>0</v>
      </c>
      <c r="H19" s="420">
        <f>'Б-ДС Онко подуровни 27'!H19</f>
        <v>0</v>
      </c>
      <c r="I19" s="12" t="s">
        <v>73</v>
      </c>
      <c r="J19" s="12" t="s">
        <v>73</v>
      </c>
      <c r="K19" s="12" t="s">
        <v>73</v>
      </c>
      <c r="L19" s="12" t="s">
        <v>73</v>
      </c>
      <c r="M19" s="33">
        <f>SUM(E19)</f>
        <v>0</v>
      </c>
      <c r="N19" s="33">
        <f>SUM(F19)</f>
        <v>0</v>
      </c>
      <c r="O19" s="33">
        <f>SUM(G19)</f>
        <v>0</v>
      </c>
      <c r="P19" s="33">
        <f>SUM(H19)</f>
        <v>0</v>
      </c>
      <c r="Q19" s="420">
        <f>'Б-ДС Онко подуровни 27'!Q19</f>
        <v>0</v>
      </c>
      <c r="R19" s="420">
        <f>'Б-ДС Онко подуровни 27'!R19</f>
        <v>0</v>
      </c>
      <c r="S19" s="420">
        <f>'Б-ДС Онко подуровни 27'!S19</f>
        <v>0</v>
      </c>
      <c r="T19" s="420">
        <f>'Б-ДС Онко подуровни 27'!T19</f>
        <v>0</v>
      </c>
      <c r="U19" s="12" t="s">
        <v>73</v>
      </c>
      <c r="V19" s="12" t="s">
        <v>73</v>
      </c>
      <c r="W19" s="12" t="s">
        <v>73</v>
      </c>
      <c r="X19" s="12" t="s">
        <v>73</v>
      </c>
      <c r="Y19" s="33">
        <f t="shared" ref="Y19:Y29" si="6">SUM(Q19)</f>
        <v>0</v>
      </c>
      <c r="Z19" s="33">
        <f t="shared" ref="Z19:Z29" si="7">SUM(R19)</f>
        <v>0</v>
      </c>
      <c r="AA19" s="33">
        <f t="shared" ref="AA19:AA29" si="8">SUM(S19)</f>
        <v>0</v>
      </c>
      <c r="AB19" s="33">
        <f t="shared" ref="AB19:AB29" si="9">SUM(T19)</f>
        <v>0</v>
      </c>
      <c r="AC19" s="245">
        <f t="shared" ref="AC19:AC33" si="10">E19+Q19</f>
        <v>0</v>
      </c>
      <c r="AD19" s="245">
        <f t="shared" ref="AD19:AD33" si="11">F19+R19</f>
        <v>0</v>
      </c>
      <c r="AE19" s="245">
        <f t="shared" ref="AE19:AE29" si="12">G19+S19</f>
        <v>0</v>
      </c>
      <c r="AF19" s="245">
        <f t="shared" si="5"/>
        <v>0</v>
      </c>
      <c r="AG19" s="12" t="s">
        <v>73</v>
      </c>
      <c r="AH19" s="12" t="s">
        <v>73</v>
      </c>
      <c r="AI19" s="12" t="s">
        <v>73</v>
      </c>
      <c r="AJ19" s="12" t="s">
        <v>73</v>
      </c>
      <c r="AK19" s="33">
        <f t="shared" ref="AK19:AK29" si="13">SUM(AC19)</f>
        <v>0</v>
      </c>
      <c r="AL19" s="33">
        <f t="shared" ref="AL19:AL29" si="14">SUM(AD19)</f>
        <v>0</v>
      </c>
      <c r="AM19" s="33">
        <f t="shared" ref="AM19:AM29" si="15">SUM(AE19)</f>
        <v>0</v>
      </c>
      <c r="AN19" s="33">
        <f t="shared" ref="AN19:AN29" si="16">SUM(AF19)</f>
        <v>0</v>
      </c>
    </row>
    <row r="20" spans="1:40" ht="21.75" customHeight="1">
      <c r="A20" s="244" t="s">
        <v>171</v>
      </c>
      <c r="B20" s="255" t="s">
        <v>108</v>
      </c>
      <c r="C20" s="31">
        <f t="shared" ref="C20:C30" si="17">SUM(C19+1)</f>
        <v>11</v>
      </c>
      <c r="D20" s="218"/>
      <c r="E20" s="420">
        <f>'Б-ДС Онко подуровни 27'!E20</f>
        <v>0</v>
      </c>
      <c r="F20" s="420">
        <f>'Б-ДС Онко подуровни 27'!F20</f>
        <v>0</v>
      </c>
      <c r="G20" s="420">
        <f>'Б-ДС Онко подуровни 27'!G20</f>
        <v>0</v>
      </c>
      <c r="H20" s="420">
        <f>'Б-ДС Онко подуровни 27'!H20</f>
        <v>0</v>
      </c>
      <c r="I20" s="12" t="s">
        <v>73</v>
      </c>
      <c r="J20" s="12" t="s">
        <v>73</v>
      </c>
      <c r="K20" s="12" t="s">
        <v>73</v>
      </c>
      <c r="L20" s="12" t="s">
        <v>73</v>
      </c>
      <c r="M20" s="33">
        <f t="shared" ref="M20:M30" si="18">SUM(E20)</f>
        <v>0</v>
      </c>
      <c r="N20" s="33">
        <f t="shared" ref="N20:N30" si="19">SUM(F20)</f>
        <v>0</v>
      </c>
      <c r="O20" s="33">
        <f t="shared" ref="O20:O30" si="20">SUM(G20)</f>
        <v>0</v>
      </c>
      <c r="P20" s="33">
        <f t="shared" ref="P20:P30" si="21">SUM(H20)</f>
        <v>0</v>
      </c>
      <c r="Q20" s="420">
        <f>'Б-ДС Онко подуровни 27'!Q20</f>
        <v>0</v>
      </c>
      <c r="R20" s="420">
        <f>'Б-ДС Онко подуровни 27'!R20</f>
        <v>0</v>
      </c>
      <c r="S20" s="420">
        <f>'Б-ДС Онко подуровни 27'!S20</f>
        <v>0</v>
      </c>
      <c r="T20" s="420">
        <f>'Б-ДС Онко подуровни 27'!T20</f>
        <v>0</v>
      </c>
      <c r="U20" s="12" t="s">
        <v>73</v>
      </c>
      <c r="V20" s="12" t="s">
        <v>73</v>
      </c>
      <c r="W20" s="12" t="s">
        <v>73</v>
      </c>
      <c r="X20" s="12" t="s">
        <v>73</v>
      </c>
      <c r="Y20" s="33">
        <f t="shared" si="6"/>
        <v>0</v>
      </c>
      <c r="Z20" s="33">
        <f t="shared" si="7"/>
        <v>0</v>
      </c>
      <c r="AA20" s="33">
        <f t="shared" si="8"/>
        <v>0</v>
      </c>
      <c r="AB20" s="33">
        <f t="shared" si="9"/>
        <v>0</v>
      </c>
      <c r="AC20" s="245">
        <f t="shared" si="10"/>
        <v>0</v>
      </c>
      <c r="AD20" s="245">
        <f>F20+R20</f>
        <v>0</v>
      </c>
      <c r="AE20" s="245">
        <f t="shared" si="12"/>
        <v>0</v>
      </c>
      <c r="AF20" s="245">
        <f t="shared" si="5"/>
        <v>0</v>
      </c>
      <c r="AG20" s="12" t="s">
        <v>73</v>
      </c>
      <c r="AH20" s="12" t="s">
        <v>73</v>
      </c>
      <c r="AI20" s="12" t="s">
        <v>73</v>
      </c>
      <c r="AJ20" s="12" t="s">
        <v>73</v>
      </c>
      <c r="AK20" s="33">
        <f t="shared" si="13"/>
        <v>0</v>
      </c>
      <c r="AL20" s="33">
        <f t="shared" si="14"/>
        <v>0</v>
      </c>
      <c r="AM20" s="33">
        <f t="shared" si="15"/>
        <v>0</v>
      </c>
      <c r="AN20" s="33">
        <f t="shared" si="16"/>
        <v>0</v>
      </c>
    </row>
    <row r="21" spans="1:40" ht="21.75" customHeight="1">
      <c r="A21" s="244" t="s">
        <v>172</v>
      </c>
      <c r="B21" s="255" t="s">
        <v>109</v>
      </c>
      <c r="C21" s="31">
        <f t="shared" si="17"/>
        <v>12</v>
      </c>
      <c r="D21" s="218"/>
      <c r="E21" s="420">
        <f>'Б-ДС Онко подуровни 27'!E21</f>
        <v>0</v>
      </c>
      <c r="F21" s="420">
        <f>'Б-ДС Онко подуровни 27'!F21</f>
        <v>0</v>
      </c>
      <c r="G21" s="420">
        <f>'Б-ДС Онко подуровни 27'!G21</f>
        <v>0</v>
      </c>
      <c r="H21" s="420">
        <f>'Б-ДС Онко подуровни 27'!H21</f>
        <v>0</v>
      </c>
      <c r="I21" s="12" t="s">
        <v>73</v>
      </c>
      <c r="J21" s="12" t="s">
        <v>73</v>
      </c>
      <c r="K21" s="12" t="s">
        <v>73</v>
      </c>
      <c r="L21" s="12" t="s">
        <v>73</v>
      </c>
      <c r="M21" s="33">
        <f t="shared" si="18"/>
        <v>0</v>
      </c>
      <c r="N21" s="33">
        <f t="shared" si="19"/>
        <v>0</v>
      </c>
      <c r="O21" s="33">
        <f t="shared" si="20"/>
        <v>0</v>
      </c>
      <c r="P21" s="33">
        <f t="shared" si="21"/>
        <v>0</v>
      </c>
      <c r="Q21" s="420">
        <f>'Б-ДС Онко подуровни 27'!Q21</f>
        <v>0</v>
      </c>
      <c r="R21" s="420">
        <f>'Б-ДС Онко подуровни 27'!R21</f>
        <v>0</v>
      </c>
      <c r="S21" s="420">
        <f>'Б-ДС Онко подуровни 27'!S21</f>
        <v>0</v>
      </c>
      <c r="T21" s="420">
        <f>'Б-ДС Онко подуровни 27'!T21</f>
        <v>0</v>
      </c>
      <c r="U21" s="12" t="s">
        <v>73</v>
      </c>
      <c r="V21" s="12" t="s">
        <v>73</v>
      </c>
      <c r="W21" s="12" t="s">
        <v>73</v>
      </c>
      <c r="X21" s="12" t="s">
        <v>73</v>
      </c>
      <c r="Y21" s="33">
        <f t="shared" si="6"/>
        <v>0</v>
      </c>
      <c r="Z21" s="33">
        <f t="shared" si="7"/>
        <v>0</v>
      </c>
      <c r="AA21" s="33">
        <f t="shared" si="8"/>
        <v>0</v>
      </c>
      <c r="AB21" s="33">
        <f t="shared" si="9"/>
        <v>0</v>
      </c>
      <c r="AC21" s="245">
        <f t="shared" si="10"/>
        <v>0</v>
      </c>
      <c r="AD21" s="245">
        <f t="shared" si="11"/>
        <v>0</v>
      </c>
      <c r="AE21" s="245">
        <f t="shared" si="12"/>
        <v>0</v>
      </c>
      <c r="AF21" s="245">
        <f t="shared" si="5"/>
        <v>0</v>
      </c>
      <c r="AG21" s="12" t="s">
        <v>73</v>
      </c>
      <c r="AH21" s="12" t="s">
        <v>73</v>
      </c>
      <c r="AI21" s="12" t="s">
        <v>73</v>
      </c>
      <c r="AJ21" s="12" t="s">
        <v>73</v>
      </c>
      <c r="AK21" s="33">
        <f t="shared" si="13"/>
        <v>0</v>
      </c>
      <c r="AL21" s="33">
        <f t="shared" si="14"/>
        <v>0</v>
      </c>
      <c r="AM21" s="33">
        <f t="shared" si="15"/>
        <v>0</v>
      </c>
      <c r="AN21" s="33">
        <f t="shared" si="16"/>
        <v>0</v>
      </c>
    </row>
    <row r="22" spans="1:40" ht="21.75" customHeight="1">
      <c r="A22" s="244" t="s">
        <v>173</v>
      </c>
      <c r="B22" s="255" t="s">
        <v>110</v>
      </c>
      <c r="C22" s="31">
        <f t="shared" si="17"/>
        <v>13</v>
      </c>
      <c r="D22" s="218"/>
      <c r="E22" s="420">
        <f>'Б-ДС Онко подуровни 27'!E22</f>
        <v>0</v>
      </c>
      <c r="F22" s="420">
        <f>'Б-ДС Онко подуровни 27'!F22</f>
        <v>0</v>
      </c>
      <c r="G22" s="420">
        <f>'Б-ДС Онко подуровни 27'!G22</f>
        <v>0</v>
      </c>
      <c r="H22" s="420">
        <f>'Б-ДС Онко подуровни 27'!H22</f>
        <v>0</v>
      </c>
      <c r="I22" s="12" t="s">
        <v>73</v>
      </c>
      <c r="J22" s="12" t="s">
        <v>73</v>
      </c>
      <c r="K22" s="12" t="s">
        <v>73</v>
      </c>
      <c r="L22" s="12" t="s">
        <v>73</v>
      </c>
      <c r="M22" s="33">
        <f t="shared" si="18"/>
        <v>0</v>
      </c>
      <c r="N22" s="33">
        <f t="shared" si="19"/>
        <v>0</v>
      </c>
      <c r="O22" s="33">
        <f t="shared" si="20"/>
        <v>0</v>
      </c>
      <c r="P22" s="33">
        <f t="shared" si="21"/>
        <v>0</v>
      </c>
      <c r="Q22" s="420">
        <f>'Б-ДС Онко подуровни 27'!Q22</f>
        <v>0</v>
      </c>
      <c r="R22" s="420">
        <f>'Б-ДС Онко подуровни 27'!R22</f>
        <v>0</v>
      </c>
      <c r="S22" s="420">
        <f>'Б-ДС Онко подуровни 27'!S22</f>
        <v>0</v>
      </c>
      <c r="T22" s="420">
        <f>'Б-ДС Онко подуровни 27'!T22</f>
        <v>0</v>
      </c>
      <c r="U22" s="12" t="s">
        <v>73</v>
      </c>
      <c r="V22" s="12" t="s">
        <v>73</v>
      </c>
      <c r="W22" s="12" t="s">
        <v>73</v>
      </c>
      <c r="X22" s="12" t="s">
        <v>73</v>
      </c>
      <c r="Y22" s="33">
        <f t="shared" si="6"/>
        <v>0</v>
      </c>
      <c r="Z22" s="33">
        <f t="shared" si="7"/>
        <v>0</v>
      </c>
      <c r="AA22" s="33">
        <f t="shared" si="8"/>
        <v>0</v>
      </c>
      <c r="AB22" s="33">
        <f t="shared" si="9"/>
        <v>0</v>
      </c>
      <c r="AC22" s="245">
        <f t="shared" si="10"/>
        <v>0</v>
      </c>
      <c r="AD22" s="245">
        <f t="shared" si="11"/>
        <v>0</v>
      </c>
      <c r="AE22" s="245">
        <f t="shared" si="12"/>
        <v>0</v>
      </c>
      <c r="AF22" s="245">
        <f t="shared" si="5"/>
        <v>0</v>
      </c>
      <c r="AG22" s="12" t="s">
        <v>73</v>
      </c>
      <c r="AH22" s="12" t="s">
        <v>73</v>
      </c>
      <c r="AI22" s="12" t="s">
        <v>73</v>
      </c>
      <c r="AJ22" s="12" t="s">
        <v>73</v>
      </c>
      <c r="AK22" s="33">
        <f t="shared" si="13"/>
        <v>0</v>
      </c>
      <c r="AL22" s="33">
        <f t="shared" si="14"/>
        <v>0</v>
      </c>
      <c r="AM22" s="33">
        <f t="shared" si="15"/>
        <v>0</v>
      </c>
      <c r="AN22" s="33">
        <f t="shared" si="16"/>
        <v>0</v>
      </c>
    </row>
    <row r="23" spans="1:40" ht="21.75" customHeight="1">
      <c r="A23" s="244" t="s">
        <v>174</v>
      </c>
      <c r="B23" s="255" t="s">
        <v>111</v>
      </c>
      <c r="C23" s="31">
        <f t="shared" si="17"/>
        <v>14</v>
      </c>
      <c r="D23" s="218"/>
      <c r="E23" s="420">
        <f>'Б-ДС Онко подуровни 27'!E23</f>
        <v>0</v>
      </c>
      <c r="F23" s="420">
        <f>'Б-ДС Онко подуровни 27'!F23</f>
        <v>0</v>
      </c>
      <c r="G23" s="420">
        <f>'Б-ДС Онко подуровни 27'!G23</f>
        <v>0</v>
      </c>
      <c r="H23" s="420">
        <f>'Б-ДС Онко подуровни 27'!H23</f>
        <v>0</v>
      </c>
      <c r="I23" s="12" t="s">
        <v>73</v>
      </c>
      <c r="J23" s="12" t="s">
        <v>73</v>
      </c>
      <c r="K23" s="12" t="s">
        <v>73</v>
      </c>
      <c r="L23" s="12" t="s">
        <v>73</v>
      </c>
      <c r="M23" s="33">
        <f t="shared" si="18"/>
        <v>0</v>
      </c>
      <c r="N23" s="33">
        <f t="shared" si="19"/>
        <v>0</v>
      </c>
      <c r="O23" s="33">
        <f t="shared" si="20"/>
        <v>0</v>
      </c>
      <c r="P23" s="33">
        <f t="shared" si="21"/>
        <v>0</v>
      </c>
      <c r="Q23" s="420">
        <f>'Б-ДС Онко подуровни 27'!Q23</f>
        <v>0</v>
      </c>
      <c r="R23" s="420">
        <f>'Б-ДС Онко подуровни 27'!R23</f>
        <v>0</v>
      </c>
      <c r="S23" s="420">
        <f>'Б-ДС Онко подуровни 27'!S23</f>
        <v>0</v>
      </c>
      <c r="T23" s="420">
        <f>'Б-ДС Онко подуровни 27'!T23</f>
        <v>0</v>
      </c>
      <c r="U23" s="12" t="s">
        <v>73</v>
      </c>
      <c r="V23" s="12" t="s">
        <v>73</v>
      </c>
      <c r="W23" s="12" t="s">
        <v>73</v>
      </c>
      <c r="X23" s="12" t="s">
        <v>73</v>
      </c>
      <c r="Y23" s="33">
        <f t="shared" si="6"/>
        <v>0</v>
      </c>
      <c r="Z23" s="33">
        <f t="shared" si="7"/>
        <v>0</v>
      </c>
      <c r="AA23" s="33">
        <f t="shared" si="8"/>
        <v>0</v>
      </c>
      <c r="AB23" s="33">
        <f t="shared" si="9"/>
        <v>0</v>
      </c>
      <c r="AC23" s="245">
        <f t="shared" si="10"/>
        <v>0</v>
      </c>
      <c r="AD23" s="245">
        <f t="shared" si="11"/>
        <v>0</v>
      </c>
      <c r="AE23" s="245">
        <f t="shared" si="12"/>
        <v>0</v>
      </c>
      <c r="AF23" s="245">
        <f t="shared" si="5"/>
        <v>0</v>
      </c>
      <c r="AG23" s="12" t="s">
        <v>73</v>
      </c>
      <c r="AH23" s="12" t="s">
        <v>73</v>
      </c>
      <c r="AI23" s="12" t="s">
        <v>73</v>
      </c>
      <c r="AJ23" s="12" t="s">
        <v>73</v>
      </c>
      <c r="AK23" s="33">
        <f t="shared" si="13"/>
        <v>0</v>
      </c>
      <c r="AL23" s="33">
        <f t="shared" si="14"/>
        <v>0</v>
      </c>
      <c r="AM23" s="33">
        <f t="shared" si="15"/>
        <v>0</v>
      </c>
      <c r="AN23" s="33">
        <f t="shared" si="16"/>
        <v>0</v>
      </c>
    </row>
    <row r="24" spans="1:40" ht="21.75" customHeight="1">
      <c r="A24" s="244" t="s">
        <v>175</v>
      </c>
      <c r="B24" s="255" t="s">
        <v>112</v>
      </c>
      <c r="C24" s="31">
        <f t="shared" si="17"/>
        <v>15</v>
      </c>
      <c r="D24" s="218"/>
      <c r="E24" s="420">
        <f>'Б-ДС Онко подуровни 27'!E24</f>
        <v>0</v>
      </c>
      <c r="F24" s="420">
        <f>'Б-ДС Онко подуровни 27'!F24</f>
        <v>0</v>
      </c>
      <c r="G24" s="420">
        <f>'Б-ДС Онко подуровни 27'!G24</f>
        <v>0</v>
      </c>
      <c r="H24" s="420">
        <f>'Б-ДС Онко подуровни 27'!H24</f>
        <v>0</v>
      </c>
      <c r="I24" s="12" t="s">
        <v>73</v>
      </c>
      <c r="J24" s="12" t="s">
        <v>73</v>
      </c>
      <c r="K24" s="12" t="s">
        <v>73</v>
      </c>
      <c r="L24" s="12" t="s">
        <v>73</v>
      </c>
      <c r="M24" s="33">
        <f t="shared" si="18"/>
        <v>0</v>
      </c>
      <c r="N24" s="33">
        <f t="shared" si="19"/>
        <v>0</v>
      </c>
      <c r="O24" s="33">
        <f t="shared" si="20"/>
        <v>0</v>
      </c>
      <c r="P24" s="33">
        <f t="shared" si="21"/>
        <v>0</v>
      </c>
      <c r="Q24" s="420">
        <f>'Б-ДС Онко подуровни 27'!Q24</f>
        <v>0</v>
      </c>
      <c r="R24" s="420">
        <f>'Б-ДС Онко подуровни 27'!R24</f>
        <v>0</v>
      </c>
      <c r="S24" s="420">
        <f>'Б-ДС Онко подуровни 27'!S24</f>
        <v>0</v>
      </c>
      <c r="T24" s="420">
        <f>'Б-ДС Онко подуровни 27'!T24</f>
        <v>0</v>
      </c>
      <c r="U24" s="12" t="s">
        <v>73</v>
      </c>
      <c r="V24" s="12" t="s">
        <v>73</v>
      </c>
      <c r="W24" s="12" t="s">
        <v>73</v>
      </c>
      <c r="X24" s="12" t="s">
        <v>73</v>
      </c>
      <c r="Y24" s="33">
        <f t="shared" si="6"/>
        <v>0</v>
      </c>
      <c r="Z24" s="33">
        <f t="shared" si="7"/>
        <v>0</v>
      </c>
      <c r="AA24" s="33">
        <f t="shared" si="8"/>
        <v>0</v>
      </c>
      <c r="AB24" s="33">
        <f t="shared" si="9"/>
        <v>0</v>
      </c>
      <c r="AC24" s="245">
        <f t="shared" si="10"/>
        <v>0</v>
      </c>
      <c r="AD24" s="245">
        <f t="shared" si="11"/>
        <v>0</v>
      </c>
      <c r="AE24" s="245">
        <f t="shared" si="12"/>
        <v>0</v>
      </c>
      <c r="AF24" s="245">
        <f t="shared" si="5"/>
        <v>0</v>
      </c>
      <c r="AG24" s="12" t="s">
        <v>73</v>
      </c>
      <c r="AH24" s="12" t="s">
        <v>73</v>
      </c>
      <c r="AI24" s="12" t="s">
        <v>73</v>
      </c>
      <c r="AJ24" s="12" t="s">
        <v>73</v>
      </c>
      <c r="AK24" s="33">
        <f t="shared" si="13"/>
        <v>0</v>
      </c>
      <c r="AL24" s="33">
        <f t="shared" si="14"/>
        <v>0</v>
      </c>
      <c r="AM24" s="33">
        <f t="shared" si="15"/>
        <v>0</v>
      </c>
      <c r="AN24" s="33">
        <f t="shared" si="16"/>
        <v>0</v>
      </c>
    </row>
    <row r="25" spans="1:40" ht="21.75" customHeight="1">
      <c r="A25" s="244" t="s">
        <v>176</v>
      </c>
      <c r="B25" s="255" t="s">
        <v>113</v>
      </c>
      <c r="C25" s="31">
        <f t="shared" si="17"/>
        <v>16</v>
      </c>
      <c r="D25" s="218"/>
      <c r="E25" s="420">
        <f>'Б-ДС Онко подуровни 27'!E25</f>
        <v>0</v>
      </c>
      <c r="F25" s="420">
        <f>'Б-ДС Онко подуровни 27'!F25</f>
        <v>0</v>
      </c>
      <c r="G25" s="420">
        <f>'Б-ДС Онко подуровни 27'!G25</f>
        <v>0</v>
      </c>
      <c r="H25" s="420">
        <f>'Б-ДС Онко подуровни 27'!H25</f>
        <v>0</v>
      </c>
      <c r="I25" s="12" t="s">
        <v>73</v>
      </c>
      <c r="J25" s="12" t="s">
        <v>73</v>
      </c>
      <c r="K25" s="12" t="s">
        <v>73</v>
      </c>
      <c r="L25" s="12" t="s">
        <v>73</v>
      </c>
      <c r="M25" s="33">
        <f t="shared" si="18"/>
        <v>0</v>
      </c>
      <c r="N25" s="33">
        <f t="shared" si="19"/>
        <v>0</v>
      </c>
      <c r="O25" s="33">
        <f t="shared" si="20"/>
        <v>0</v>
      </c>
      <c r="P25" s="33">
        <f t="shared" si="21"/>
        <v>0</v>
      </c>
      <c r="Q25" s="420">
        <f>'Б-ДС Онко подуровни 27'!Q25</f>
        <v>0</v>
      </c>
      <c r="R25" s="420">
        <f>'Б-ДС Онко подуровни 27'!R25</f>
        <v>0</v>
      </c>
      <c r="S25" s="420">
        <f>'Б-ДС Онко подуровни 27'!S25</f>
        <v>0</v>
      </c>
      <c r="T25" s="420">
        <f>'Б-ДС Онко подуровни 27'!T25</f>
        <v>0</v>
      </c>
      <c r="U25" s="12" t="s">
        <v>73</v>
      </c>
      <c r="V25" s="12" t="s">
        <v>73</v>
      </c>
      <c r="W25" s="12" t="s">
        <v>73</v>
      </c>
      <c r="X25" s="12" t="s">
        <v>73</v>
      </c>
      <c r="Y25" s="33">
        <f t="shared" si="6"/>
        <v>0</v>
      </c>
      <c r="Z25" s="33">
        <f t="shared" si="7"/>
        <v>0</v>
      </c>
      <c r="AA25" s="33">
        <f t="shared" si="8"/>
        <v>0</v>
      </c>
      <c r="AB25" s="33">
        <f t="shared" si="9"/>
        <v>0</v>
      </c>
      <c r="AC25" s="245">
        <f t="shared" si="10"/>
        <v>0</v>
      </c>
      <c r="AD25" s="245">
        <f t="shared" si="11"/>
        <v>0</v>
      </c>
      <c r="AE25" s="245">
        <f t="shared" si="12"/>
        <v>0</v>
      </c>
      <c r="AF25" s="245">
        <f t="shared" si="5"/>
        <v>0</v>
      </c>
      <c r="AG25" s="12" t="s">
        <v>73</v>
      </c>
      <c r="AH25" s="12" t="s">
        <v>73</v>
      </c>
      <c r="AI25" s="12" t="s">
        <v>73</v>
      </c>
      <c r="AJ25" s="12" t="s">
        <v>73</v>
      </c>
      <c r="AK25" s="33">
        <f t="shared" si="13"/>
        <v>0</v>
      </c>
      <c r="AL25" s="33">
        <f t="shared" si="14"/>
        <v>0</v>
      </c>
      <c r="AM25" s="33">
        <f t="shared" si="15"/>
        <v>0</v>
      </c>
      <c r="AN25" s="33">
        <f t="shared" si="16"/>
        <v>0</v>
      </c>
    </row>
    <row r="26" spans="1:40" ht="30" customHeight="1">
      <c r="A26" s="244" t="s">
        <v>177</v>
      </c>
      <c r="B26" s="255" t="s">
        <v>114</v>
      </c>
      <c r="C26" s="31">
        <f t="shared" si="17"/>
        <v>17</v>
      </c>
      <c r="D26" s="218"/>
      <c r="E26" s="420">
        <f>'Б-ДС Онко подуровни 27'!E26</f>
        <v>0</v>
      </c>
      <c r="F26" s="420">
        <f>'Б-ДС Онко подуровни 27'!F26</f>
        <v>0</v>
      </c>
      <c r="G26" s="420">
        <f>'Б-ДС Онко подуровни 27'!G26</f>
        <v>0</v>
      </c>
      <c r="H26" s="420">
        <f>'Б-ДС Онко подуровни 27'!H26</f>
        <v>0</v>
      </c>
      <c r="I26" s="12" t="s">
        <v>73</v>
      </c>
      <c r="J26" s="12" t="s">
        <v>73</v>
      </c>
      <c r="K26" s="12" t="s">
        <v>73</v>
      </c>
      <c r="L26" s="12" t="s">
        <v>73</v>
      </c>
      <c r="M26" s="33">
        <f t="shared" si="18"/>
        <v>0</v>
      </c>
      <c r="N26" s="33">
        <f t="shared" si="19"/>
        <v>0</v>
      </c>
      <c r="O26" s="33">
        <f t="shared" si="20"/>
        <v>0</v>
      </c>
      <c r="P26" s="33">
        <f t="shared" si="21"/>
        <v>0</v>
      </c>
      <c r="Q26" s="420">
        <f>'Б-ДС Онко подуровни 27'!Q26</f>
        <v>0</v>
      </c>
      <c r="R26" s="420">
        <f>'Б-ДС Онко подуровни 27'!R26</f>
        <v>0</v>
      </c>
      <c r="S26" s="420">
        <f>'Б-ДС Онко подуровни 27'!S26</f>
        <v>0</v>
      </c>
      <c r="T26" s="420">
        <f>'Б-ДС Онко подуровни 27'!T26</f>
        <v>0</v>
      </c>
      <c r="U26" s="12" t="s">
        <v>73</v>
      </c>
      <c r="V26" s="12" t="s">
        <v>73</v>
      </c>
      <c r="W26" s="12" t="s">
        <v>73</v>
      </c>
      <c r="X26" s="12" t="s">
        <v>73</v>
      </c>
      <c r="Y26" s="33">
        <f t="shared" si="6"/>
        <v>0</v>
      </c>
      <c r="Z26" s="33">
        <f t="shared" si="7"/>
        <v>0</v>
      </c>
      <c r="AA26" s="33">
        <f t="shared" si="8"/>
        <v>0</v>
      </c>
      <c r="AB26" s="33">
        <f t="shared" si="9"/>
        <v>0</v>
      </c>
      <c r="AC26" s="245">
        <f t="shared" si="10"/>
        <v>0</v>
      </c>
      <c r="AD26" s="245">
        <f t="shared" si="11"/>
        <v>0</v>
      </c>
      <c r="AE26" s="245">
        <f t="shared" si="12"/>
        <v>0</v>
      </c>
      <c r="AF26" s="245">
        <f t="shared" si="5"/>
        <v>0</v>
      </c>
      <c r="AG26" s="12" t="s">
        <v>73</v>
      </c>
      <c r="AH26" s="12" t="s">
        <v>73</v>
      </c>
      <c r="AI26" s="12" t="s">
        <v>73</v>
      </c>
      <c r="AJ26" s="12" t="s">
        <v>73</v>
      </c>
      <c r="AK26" s="33">
        <f t="shared" si="13"/>
        <v>0</v>
      </c>
      <c r="AL26" s="33">
        <f t="shared" si="14"/>
        <v>0</v>
      </c>
      <c r="AM26" s="33">
        <f t="shared" si="15"/>
        <v>0</v>
      </c>
      <c r="AN26" s="33">
        <f t="shared" si="16"/>
        <v>0</v>
      </c>
    </row>
    <row r="27" spans="1:40" ht="30" customHeight="1">
      <c r="A27" s="244" t="s">
        <v>178</v>
      </c>
      <c r="B27" s="255" t="s">
        <v>115</v>
      </c>
      <c r="C27" s="31">
        <f t="shared" si="17"/>
        <v>18</v>
      </c>
      <c r="D27" s="218"/>
      <c r="E27" s="420">
        <f>'Б-ДС Онко подуровни 27'!E27</f>
        <v>0</v>
      </c>
      <c r="F27" s="420">
        <f>'Б-ДС Онко подуровни 27'!F27</f>
        <v>0</v>
      </c>
      <c r="G27" s="420">
        <f>'Б-ДС Онко подуровни 27'!G27</f>
        <v>0</v>
      </c>
      <c r="H27" s="420">
        <f>'Б-ДС Онко подуровни 27'!H27</f>
        <v>0</v>
      </c>
      <c r="I27" s="12" t="s">
        <v>73</v>
      </c>
      <c r="J27" s="12" t="s">
        <v>73</v>
      </c>
      <c r="K27" s="12" t="s">
        <v>73</v>
      </c>
      <c r="L27" s="12" t="s">
        <v>73</v>
      </c>
      <c r="M27" s="33">
        <f t="shared" si="18"/>
        <v>0</v>
      </c>
      <c r="N27" s="33">
        <f t="shared" si="19"/>
        <v>0</v>
      </c>
      <c r="O27" s="33">
        <f t="shared" si="20"/>
        <v>0</v>
      </c>
      <c r="P27" s="33">
        <f t="shared" si="21"/>
        <v>0</v>
      </c>
      <c r="Q27" s="420">
        <f>'Б-ДС Онко подуровни 27'!Q27</f>
        <v>0</v>
      </c>
      <c r="R27" s="420">
        <f>'Б-ДС Онко подуровни 27'!R27</f>
        <v>0</v>
      </c>
      <c r="S27" s="420">
        <f>'Б-ДС Онко подуровни 27'!S27</f>
        <v>0</v>
      </c>
      <c r="T27" s="420">
        <f>'Б-ДС Онко подуровни 27'!T27</f>
        <v>0</v>
      </c>
      <c r="U27" s="12" t="s">
        <v>73</v>
      </c>
      <c r="V27" s="12" t="s">
        <v>73</v>
      </c>
      <c r="W27" s="12" t="s">
        <v>73</v>
      </c>
      <c r="X27" s="12" t="s">
        <v>73</v>
      </c>
      <c r="Y27" s="33">
        <f t="shared" si="6"/>
        <v>0</v>
      </c>
      <c r="Z27" s="33">
        <f t="shared" si="7"/>
        <v>0</v>
      </c>
      <c r="AA27" s="33">
        <f t="shared" si="8"/>
        <v>0</v>
      </c>
      <c r="AB27" s="33">
        <f t="shared" si="9"/>
        <v>0</v>
      </c>
      <c r="AC27" s="245">
        <f t="shared" si="10"/>
        <v>0</v>
      </c>
      <c r="AD27" s="245">
        <f t="shared" si="11"/>
        <v>0</v>
      </c>
      <c r="AE27" s="245">
        <f t="shared" si="12"/>
        <v>0</v>
      </c>
      <c r="AF27" s="245">
        <f t="shared" si="5"/>
        <v>0</v>
      </c>
      <c r="AG27" s="12" t="s">
        <v>73</v>
      </c>
      <c r="AH27" s="12" t="s">
        <v>73</v>
      </c>
      <c r="AI27" s="12" t="s">
        <v>73</v>
      </c>
      <c r="AJ27" s="12" t="s">
        <v>73</v>
      </c>
      <c r="AK27" s="33">
        <f t="shared" si="13"/>
        <v>0</v>
      </c>
      <c r="AL27" s="33">
        <f t="shared" si="14"/>
        <v>0</v>
      </c>
      <c r="AM27" s="33">
        <f t="shared" si="15"/>
        <v>0</v>
      </c>
      <c r="AN27" s="33">
        <f t="shared" si="16"/>
        <v>0</v>
      </c>
    </row>
    <row r="28" spans="1:40" ht="30" customHeight="1">
      <c r="A28" s="244" t="s">
        <v>179</v>
      </c>
      <c r="B28" s="255" t="s">
        <v>116</v>
      </c>
      <c r="C28" s="31">
        <f t="shared" si="17"/>
        <v>19</v>
      </c>
      <c r="D28" s="218"/>
      <c r="E28" s="420">
        <f>'Б-ДС Онко подуровни 27'!E28</f>
        <v>0</v>
      </c>
      <c r="F28" s="420">
        <f>'Б-ДС Онко подуровни 27'!F28</f>
        <v>0</v>
      </c>
      <c r="G28" s="420">
        <f>'Б-ДС Онко подуровни 27'!G28</f>
        <v>0</v>
      </c>
      <c r="H28" s="420">
        <f>'Б-ДС Онко подуровни 27'!H28</f>
        <v>0</v>
      </c>
      <c r="I28" s="12" t="s">
        <v>73</v>
      </c>
      <c r="J28" s="12" t="s">
        <v>73</v>
      </c>
      <c r="K28" s="12" t="s">
        <v>73</v>
      </c>
      <c r="L28" s="12" t="s">
        <v>73</v>
      </c>
      <c r="M28" s="33">
        <f t="shared" si="18"/>
        <v>0</v>
      </c>
      <c r="N28" s="33">
        <f t="shared" si="19"/>
        <v>0</v>
      </c>
      <c r="O28" s="33">
        <f t="shared" si="20"/>
        <v>0</v>
      </c>
      <c r="P28" s="33">
        <f t="shared" si="21"/>
        <v>0</v>
      </c>
      <c r="Q28" s="420">
        <f>'Б-ДС Онко подуровни 27'!Q28</f>
        <v>0</v>
      </c>
      <c r="R28" s="420">
        <f>'Б-ДС Онко подуровни 27'!R28</f>
        <v>0</v>
      </c>
      <c r="S28" s="420">
        <f>'Б-ДС Онко подуровни 27'!S28</f>
        <v>0</v>
      </c>
      <c r="T28" s="420">
        <f>'Б-ДС Онко подуровни 27'!T28</f>
        <v>0</v>
      </c>
      <c r="U28" s="12" t="s">
        <v>73</v>
      </c>
      <c r="V28" s="12" t="s">
        <v>73</v>
      </c>
      <c r="W28" s="12" t="s">
        <v>73</v>
      </c>
      <c r="X28" s="12" t="s">
        <v>73</v>
      </c>
      <c r="Y28" s="33">
        <f t="shared" si="6"/>
        <v>0</v>
      </c>
      <c r="Z28" s="33">
        <f t="shared" si="7"/>
        <v>0</v>
      </c>
      <c r="AA28" s="33">
        <f t="shared" si="8"/>
        <v>0</v>
      </c>
      <c r="AB28" s="33">
        <f t="shared" si="9"/>
        <v>0</v>
      </c>
      <c r="AC28" s="245">
        <f t="shared" si="10"/>
        <v>0</v>
      </c>
      <c r="AD28" s="245">
        <f t="shared" si="11"/>
        <v>0</v>
      </c>
      <c r="AE28" s="245">
        <f t="shared" si="12"/>
        <v>0</v>
      </c>
      <c r="AF28" s="245">
        <f t="shared" si="5"/>
        <v>0</v>
      </c>
      <c r="AG28" s="12" t="s">
        <v>73</v>
      </c>
      <c r="AH28" s="12" t="s">
        <v>73</v>
      </c>
      <c r="AI28" s="12" t="s">
        <v>73</v>
      </c>
      <c r="AJ28" s="12" t="s">
        <v>73</v>
      </c>
      <c r="AK28" s="33">
        <f t="shared" si="13"/>
        <v>0</v>
      </c>
      <c r="AL28" s="33">
        <f t="shared" si="14"/>
        <v>0</v>
      </c>
      <c r="AM28" s="33">
        <f t="shared" si="15"/>
        <v>0</v>
      </c>
      <c r="AN28" s="33">
        <f t="shared" si="16"/>
        <v>0</v>
      </c>
    </row>
    <row r="29" spans="1:40" ht="30" customHeight="1">
      <c r="A29" s="244" t="s">
        <v>180</v>
      </c>
      <c r="B29" s="255" t="s">
        <v>117</v>
      </c>
      <c r="C29" s="31">
        <f t="shared" si="17"/>
        <v>20</v>
      </c>
      <c r="D29" s="218"/>
      <c r="E29" s="420">
        <f>'Б-ДС Онко подуровни 27'!E29</f>
        <v>0</v>
      </c>
      <c r="F29" s="420">
        <f>'Б-ДС Онко подуровни 27'!F29</f>
        <v>0</v>
      </c>
      <c r="G29" s="420">
        <f>'Б-ДС Онко подуровни 27'!G29</f>
        <v>0</v>
      </c>
      <c r="H29" s="420">
        <f>'Б-ДС Онко подуровни 27'!H29</f>
        <v>0</v>
      </c>
      <c r="I29" s="12" t="s">
        <v>73</v>
      </c>
      <c r="J29" s="12" t="s">
        <v>73</v>
      </c>
      <c r="K29" s="12" t="s">
        <v>73</v>
      </c>
      <c r="L29" s="12" t="s">
        <v>73</v>
      </c>
      <c r="M29" s="33">
        <f t="shared" si="18"/>
        <v>0</v>
      </c>
      <c r="N29" s="33">
        <f t="shared" si="19"/>
        <v>0</v>
      </c>
      <c r="O29" s="33">
        <f t="shared" si="20"/>
        <v>0</v>
      </c>
      <c r="P29" s="33">
        <f t="shared" si="21"/>
        <v>0</v>
      </c>
      <c r="Q29" s="420">
        <f>'Б-ДС Онко подуровни 27'!Q29</f>
        <v>0</v>
      </c>
      <c r="R29" s="420">
        <f>'Б-ДС Онко подуровни 27'!R29</f>
        <v>0</v>
      </c>
      <c r="S29" s="420">
        <f>'Б-ДС Онко подуровни 27'!S29</f>
        <v>0</v>
      </c>
      <c r="T29" s="420">
        <f>'Б-ДС Онко подуровни 27'!T29</f>
        <v>0</v>
      </c>
      <c r="U29" s="12" t="s">
        <v>73</v>
      </c>
      <c r="V29" s="12" t="s">
        <v>73</v>
      </c>
      <c r="W29" s="12" t="s">
        <v>73</v>
      </c>
      <c r="X29" s="12" t="s">
        <v>73</v>
      </c>
      <c r="Y29" s="33">
        <f t="shared" si="6"/>
        <v>0</v>
      </c>
      <c r="Z29" s="33">
        <f t="shared" si="7"/>
        <v>0</v>
      </c>
      <c r="AA29" s="33">
        <f t="shared" si="8"/>
        <v>0</v>
      </c>
      <c r="AB29" s="33">
        <f t="shared" si="9"/>
        <v>0</v>
      </c>
      <c r="AC29" s="245">
        <f t="shared" si="10"/>
        <v>0</v>
      </c>
      <c r="AD29" s="245">
        <f t="shared" si="11"/>
        <v>0</v>
      </c>
      <c r="AE29" s="245">
        <f t="shared" si="12"/>
        <v>0</v>
      </c>
      <c r="AF29" s="245">
        <f t="shared" si="5"/>
        <v>0</v>
      </c>
      <c r="AG29" s="12" t="s">
        <v>73</v>
      </c>
      <c r="AH29" s="12" t="s">
        <v>73</v>
      </c>
      <c r="AI29" s="12" t="s">
        <v>73</v>
      </c>
      <c r="AJ29" s="12" t="s">
        <v>73</v>
      </c>
      <c r="AK29" s="33">
        <f t="shared" si="13"/>
        <v>0</v>
      </c>
      <c r="AL29" s="33">
        <f t="shared" si="14"/>
        <v>0</v>
      </c>
      <c r="AM29" s="33">
        <f t="shared" si="15"/>
        <v>0</v>
      </c>
      <c r="AN29" s="33">
        <f t="shared" si="16"/>
        <v>0</v>
      </c>
    </row>
    <row r="30" spans="1:40" ht="33.75" customHeight="1">
      <c r="A30" s="216" t="s">
        <v>181</v>
      </c>
      <c r="B30" s="255" t="s">
        <v>118</v>
      </c>
      <c r="C30" s="31">
        <f t="shared" si="17"/>
        <v>21</v>
      </c>
      <c r="D30" s="218"/>
      <c r="E30" s="420">
        <f>'Б-ДС Онко подуровни 27'!E30</f>
        <v>0</v>
      </c>
      <c r="F30" s="420">
        <f>'Б-ДС Онко подуровни 27'!F30</f>
        <v>0</v>
      </c>
      <c r="G30" s="420">
        <f>'Б-ДС Онко подуровни 27'!G30</f>
        <v>0</v>
      </c>
      <c r="H30" s="420">
        <f>'Б-ДС Онко подуровни 27'!H30</f>
        <v>0</v>
      </c>
      <c r="I30" s="12" t="s">
        <v>73</v>
      </c>
      <c r="J30" s="12" t="s">
        <v>73</v>
      </c>
      <c r="K30" s="12" t="s">
        <v>73</v>
      </c>
      <c r="L30" s="12" t="s">
        <v>73</v>
      </c>
      <c r="M30" s="33">
        <f t="shared" si="18"/>
        <v>0</v>
      </c>
      <c r="N30" s="33">
        <f t="shared" si="19"/>
        <v>0</v>
      </c>
      <c r="O30" s="33">
        <f t="shared" si="20"/>
        <v>0</v>
      </c>
      <c r="P30" s="33">
        <f t="shared" si="21"/>
        <v>0</v>
      </c>
      <c r="Q30" s="420">
        <f>'Б-ДС Онко подуровни 27'!Q30</f>
        <v>0</v>
      </c>
      <c r="R30" s="420">
        <f>'Б-ДС Онко подуровни 27'!R30</f>
        <v>0</v>
      </c>
      <c r="S30" s="420">
        <f>'Б-ДС Онко подуровни 27'!S30</f>
        <v>0</v>
      </c>
      <c r="T30" s="420">
        <f>'Б-ДС Онко подуровни 27'!T30</f>
        <v>0</v>
      </c>
      <c r="U30" s="12" t="s">
        <v>73</v>
      </c>
      <c r="V30" s="12" t="s">
        <v>73</v>
      </c>
      <c r="W30" s="12" t="s">
        <v>73</v>
      </c>
      <c r="X30" s="12" t="s">
        <v>73</v>
      </c>
      <c r="Y30" s="33">
        <f>SUM(Q30)</f>
        <v>0</v>
      </c>
      <c r="Z30" s="33">
        <f>SUM(R30)</f>
        <v>0</v>
      </c>
      <c r="AA30" s="33">
        <f>SUM(S30)</f>
        <v>0</v>
      </c>
      <c r="AB30" s="33">
        <f>SUM(T30)</f>
        <v>0</v>
      </c>
      <c r="AC30" s="382">
        <f>E30+Q30</f>
        <v>0</v>
      </c>
      <c r="AD30" s="382">
        <f>F30+R30</f>
        <v>0</v>
      </c>
      <c r="AE30" s="382">
        <f>G30+S30</f>
        <v>0</v>
      </c>
      <c r="AF30" s="382">
        <f>H30+T30</f>
        <v>0</v>
      </c>
      <c r="AG30" s="12" t="s">
        <v>73</v>
      </c>
      <c r="AH30" s="12" t="s">
        <v>73</v>
      </c>
      <c r="AI30" s="12" t="s">
        <v>73</v>
      </c>
      <c r="AJ30" s="12" t="s">
        <v>73</v>
      </c>
      <c r="AK30" s="33">
        <f>SUM(AC30)</f>
        <v>0</v>
      </c>
      <c r="AL30" s="33">
        <f>SUM(AD30)</f>
        <v>0</v>
      </c>
      <c r="AM30" s="33">
        <f>SUM(AE30)</f>
        <v>0</v>
      </c>
      <c r="AN30" s="33">
        <f>SUM(AF30)</f>
        <v>0</v>
      </c>
    </row>
    <row r="31" spans="1:40" ht="41.25" customHeight="1">
      <c r="A31" s="216" t="s">
        <v>190</v>
      </c>
      <c r="B31" s="364" t="s">
        <v>283</v>
      </c>
      <c r="C31" s="31">
        <f>SUM(C30+1)</f>
        <v>22</v>
      </c>
      <c r="D31" s="218"/>
      <c r="E31" s="420">
        <f>'Б-ДС Онко подуровни 27'!E31</f>
        <v>0</v>
      </c>
      <c r="F31" s="420">
        <f>'Б-ДС Онко подуровни 27'!F31</f>
        <v>0</v>
      </c>
      <c r="G31" s="12" t="s">
        <v>73</v>
      </c>
      <c r="H31" s="420">
        <f>'Б-ДС Онко подуровни 27'!H31</f>
        <v>0</v>
      </c>
      <c r="I31" s="420">
        <f>'Б-ДС Онко подуровни 27'!I31</f>
        <v>0</v>
      </c>
      <c r="J31" s="420">
        <f>'Б-ДС Онко подуровни 27'!J31</f>
        <v>0</v>
      </c>
      <c r="K31" s="12" t="s">
        <v>73</v>
      </c>
      <c r="L31" s="420">
        <f>'Б-ДС Онко подуровни 27'!L31</f>
        <v>0</v>
      </c>
      <c r="M31" s="33">
        <f t="shared" ref="M31:N34" si="22">SUM(E31+I31)</f>
        <v>0</v>
      </c>
      <c r="N31" s="33">
        <f t="shared" si="22"/>
        <v>0</v>
      </c>
      <c r="O31" s="40" t="s">
        <v>73</v>
      </c>
      <c r="P31" s="33">
        <f>SUM(H31+L31)</f>
        <v>0</v>
      </c>
      <c r="Q31" s="420">
        <f>'Б-ДС Онко подуровни 27'!Q31</f>
        <v>0</v>
      </c>
      <c r="R31" s="420">
        <f>'Б-ДС Онко подуровни 27'!R31</f>
        <v>0</v>
      </c>
      <c r="S31" s="12" t="s">
        <v>73</v>
      </c>
      <c r="T31" s="420">
        <f>'Б-ДС Онко подуровни 27'!T31</f>
        <v>0</v>
      </c>
      <c r="U31" s="420">
        <f>'Б-ДС Онко подуровни 27'!U31</f>
        <v>0</v>
      </c>
      <c r="V31" s="420">
        <f>'Б-ДС Онко подуровни 27'!V31</f>
        <v>0</v>
      </c>
      <c r="W31" s="12" t="s">
        <v>73</v>
      </c>
      <c r="X31" s="420">
        <f>'Б-ДС Онко подуровни 27'!X31</f>
        <v>0</v>
      </c>
      <c r="Y31" s="33">
        <f t="shared" ref="Y31:Z33" si="23">SUM(Q31+U31)</f>
        <v>0</v>
      </c>
      <c r="Z31" s="33">
        <f t="shared" si="23"/>
        <v>0</v>
      </c>
      <c r="AA31" s="40" t="s">
        <v>73</v>
      </c>
      <c r="AB31" s="33">
        <f>SUM(T31+X31)</f>
        <v>0</v>
      </c>
      <c r="AC31" s="275">
        <f t="shared" si="10"/>
        <v>0</v>
      </c>
      <c r="AD31" s="275">
        <f t="shared" si="11"/>
        <v>0</v>
      </c>
      <c r="AE31" s="12" t="s">
        <v>73</v>
      </c>
      <c r="AF31" s="275">
        <f t="shared" ref="AF31:AH33" si="24">H31+T31</f>
        <v>0</v>
      </c>
      <c r="AG31" s="275">
        <f t="shared" si="24"/>
        <v>0</v>
      </c>
      <c r="AH31" s="275">
        <f t="shared" si="24"/>
        <v>0</v>
      </c>
      <c r="AI31" s="12" t="s">
        <v>73</v>
      </c>
      <c r="AJ31" s="275">
        <f>L31+X31</f>
        <v>0</v>
      </c>
      <c r="AK31" s="33">
        <f t="shared" ref="AK31:AL33" si="25">SUM(AC31+AG31)</f>
        <v>0</v>
      </c>
      <c r="AL31" s="33">
        <f t="shared" si="25"/>
        <v>0</v>
      </c>
      <c r="AM31" s="40" t="s">
        <v>73</v>
      </c>
      <c r="AN31" s="33">
        <f>SUM(AF31+AJ31)</f>
        <v>0</v>
      </c>
    </row>
    <row r="32" spans="1:40" ht="41.25" customHeight="1">
      <c r="A32" s="216" t="s">
        <v>191</v>
      </c>
      <c r="B32" s="364" t="s">
        <v>284</v>
      </c>
      <c r="C32" s="31">
        <f>SUM(C31+1)</f>
        <v>23</v>
      </c>
      <c r="D32" s="218"/>
      <c r="E32" s="420">
        <f>'Б-ДС Онко подуровни 27'!E32</f>
        <v>0</v>
      </c>
      <c r="F32" s="420">
        <f>'Б-ДС Онко подуровни 27'!F32</f>
        <v>0</v>
      </c>
      <c r="G32" s="12" t="s">
        <v>73</v>
      </c>
      <c r="H32" s="420">
        <f>'Б-ДС Онко подуровни 27'!H32</f>
        <v>0</v>
      </c>
      <c r="I32" s="420">
        <f>'Б-ДС Онко подуровни 27'!I32</f>
        <v>0</v>
      </c>
      <c r="J32" s="420">
        <f>'Б-ДС Онко подуровни 27'!J32</f>
        <v>0</v>
      </c>
      <c r="K32" s="12" t="s">
        <v>73</v>
      </c>
      <c r="L32" s="420">
        <f>'Б-ДС Онко подуровни 27'!L32</f>
        <v>0</v>
      </c>
      <c r="M32" s="33">
        <f t="shared" si="22"/>
        <v>0</v>
      </c>
      <c r="N32" s="33">
        <f t="shared" si="22"/>
        <v>0</v>
      </c>
      <c r="O32" s="40" t="s">
        <v>73</v>
      </c>
      <c r="P32" s="33">
        <f>SUM(H32+L32)</f>
        <v>0</v>
      </c>
      <c r="Q32" s="420">
        <f>'Б-ДС Онко подуровни 27'!Q32</f>
        <v>0</v>
      </c>
      <c r="R32" s="420">
        <f>'Б-ДС Онко подуровни 27'!R32</f>
        <v>0</v>
      </c>
      <c r="S32" s="12" t="s">
        <v>73</v>
      </c>
      <c r="T32" s="420">
        <f>'Б-ДС Онко подуровни 27'!T32</f>
        <v>0</v>
      </c>
      <c r="U32" s="420">
        <f>'Б-ДС Онко подуровни 27'!U32</f>
        <v>0</v>
      </c>
      <c r="V32" s="420">
        <f>'Б-ДС Онко подуровни 27'!V32</f>
        <v>0</v>
      </c>
      <c r="W32" s="12" t="s">
        <v>73</v>
      </c>
      <c r="X32" s="420">
        <f>'Б-ДС Онко подуровни 27'!X32</f>
        <v>0</v>
      </c>
      <c r="Y32" s="33">
        <f t="shared" si="23"/>
        <v>0</v>
      </c>
      <c r="Z32" s="33">
        <f t="shared" si="23"/>
        <v>0</v>
      </c>
      <c r="AA32" s="40" t="s">
        <v>73</v>
      </c>
      <c r="AB32" s="33">
        <f>SUM(T32+X32)</f>
        <v>0</v>
      </c>
      <c r="AC32" s="275">
        <f t="shared" si="10"/>
        <v>0</v>
      </c>
      <c r="AD32" s="275">
        <f t="shared" si="11"/>
        <v>0</v>
      </c>
      <c r="AE32" s="12" t="s">
        <v>73</v>
      </c>
      <c r="AF32" s="275">
        <f t="shared" si="24"/>
        <v>0</v>
      </c>
      <c r="AG32" s="275">
        <f t="shared" si="24"/>
        <v>0</v>
      </c>
      <c r="AH32" s="275">
        <f t="shared" si="24"/>
        <v>0</v>
      </c>
      <c r="AI32" s="12" t="s">
        <v>73</v>
      </c>
      <c r="AJ32" s="275">
        <f>L32+X32</f>
        <v>0</v>
      </c>
      <c r="AK32" s="33">
        <f t="shared" si="25"/>
        <v>0</v>
      </c>
      <c r="AL32" s="33">
        <f t="shared" si="25"/>
        <v>0</v>
      </c>
      <c r="AM32" s="40" t="s">
        <v>73</v>
      </c>
      <c r="AN32" s="33">
        <f>SUM(AF32+AJ32)</f>
        <v>0</v>
      </c>
    </row>
    <row r="33" spans="1:40" ht="41.25" customHeight="1">
      <c r="A33" s="216" t="s">
        <v>192</v>
      </c>
      <c r="B33" s="364" t="s">
        <v>285</v>
      </c>
      <c r="C33" s="31">
        <f>SUM(C32+1)</f>
        <v>24</v>
      </c>
      <c r="D33" s="218"/>
      <c r="E33" s="420">
        <f>'Б-ДС Онко подуровни 27'!E33</f>
        <v>0</v>
      </c>
      <c r="F33" s="420">
        <f>'Б-ДС Онко подуровни 27'!F33</f>
        <v>0</v>
      </c>
      <c r="G33" s="12" t="s">
        <v>73</v>
      </c>
      <c r="H33" s="420">
        <f>'Б-ДС Онко подуровни 27'!H33</f>
        <v>0</v>
      </c>
      <c r="I33" s="420">
        <f>'Б-ДС Онко подуровни 27'!I33</f>
        <v>0</v>
      </c>
      <c r="J33" s="420">
        <f>'Б-ДС Онко подуровни 27'!J33</f>
        <v>0</v>
      </c>
      <c r="K33" s="12" t="s">
        <v>73</v>
      </c>
      <c r="L33" s="420">
        <f>'Б-ДС Онко подуровни 27'!L33</f>
        <v>0</v>
      </c>
      <c r="M33" s="33">
        <f t="shared" si="22"/>
        <v>0</v>
      </c>
      <c r="N33" s="33">
        <f t="shared" si="22"/>
        <v>0</v>
      </c>
      <c r="O33" s="40" t="s">
        <v>73</v>
      </c>
      <c r="P33" s="33">
        <f>SUM(H33+L33)</f>
        <v>0</v>
      </c>
      <c r="Q33" s="420">
        <f>'Б-ДС Онко подуровни 27'!Q33</f>
        <v>0</v>
      </c>
      <c r="R33" s="420">
        <f>'Б-ДС Онко подуровни 27'!R33</f>
        <v>0</v>
      </c>
      <c r="S33" s="12" t="s">
        <v>73</v>
      </c>
      <c r="T33" s="420">
        <f>'Б-ДС Онко подуровни 27'!T33</f>
        <v>0</v>
      </c>
      <c r="U33" s="420">
        <f>'Б-ДС Онко подуровни 27'!U33</f>
        <v>0</v>
      </c>
      <c r="V33" s="420">
        <f>'Б-ДС Онко подуровни 27'!V33</f>
        <v>0</v>
      </c>
      <c r="W33" s="12" t="s">
        <v>73</v>
      </c>
      <c r="X33" s="420">
        <f>'Б-ДС Онко подуровни 27'!X33</f>
        <v>0</v>
      </c>
      <c r="Y33" s="33">
        <f t="shared" si="23"/>
        <v>0</v>
      </c>
      <c r="Z33" s="33">
        <f t="shared" si="23"/>
        <v>0</v>
      </c>
      <c r="AA33" s="40" t="s">
        <v>73</v>
      </c>
      <c r="AB33" s="33">
        <f>SUM(T33+X33)</f>
        <v>0</v>
      </c>
      <c r="AC33" s="275">
        <f t="shared" si="10"/>
        <v>0</v>
      </c>
      <c r="AD33" s="275">
        <f t="shared" si="11"/>
        <v>0</v>
      </c>
      <c r="AE33" s="12" t="s">
        <v>73</v>
      </c>
      <c r="AF33" s="275">
        <f t="shared" si="24"/>
        <v>0</v>
      </c>
      <c r="AG33" s="275">
        <f t="shared" si="24"/>
        <v>0</v>
      </c>
      <c r="AH33" s="275">
        <f t="shared" si="24"/>
        <v>0</v>
      </c>
      <c r="AI33" s="12" t="s">
        <v>73</v>
      </c>
      <c r="AJ33" s="275">
        <f>L33+X33</f>
        <v>0</v>
      </c>
      <c r="AK33" s="33">
        <f t="shared" si="25"/>
        <v>0</v>
      </c>
      <c r="AL33" s="33">
        <f t="shared" si="25"/>
        <v>0</v>
      </c>
      <c r="AM33" s="40" t="s">
        <v>73</v>
      </c>
      <c r="AN33" s="33">
        <f>SUM(AF33+AJ33)</f>
        <v>0</v>
      </c>
    </row>
    <row r="34" spans="1:40" ht="39" customHeight="1">
      <c r="A34" s="216" t="s">
        <v>193</v>
      </c>
      <c r="B34" s="364" t="s">
        <v>286</v>
      </c>
      <c r="C34" s="31">
        <f>SUM(C33+1)</f>
        <v>25</v>
      </c>
      <c r="D34" s="218"/>
      <c r="E34" s="420">
        <f>'Б-ДС Онко подуровни 27'!E34</f>
        <v>0</v>
      </c>
      <c r="F34" s="420">
        <f>'Б-ДС Онко подуровни 27'!F34</f>
        <v>0</v>
      </c>
      <c r="G34" s="12" t="s">
        <v>73</v>
      </c>
      <c r="H34" s="420">
        <f>'Б-ДС Онко подуровни 27'!H34</f>
        <v>0</v>
      </c>
      <c r="I34" s="420">
        <f>'Б-ДС Онко подуровни 27'!I34</f>
        <v>0</v>
      </c>
      <c r="J34" s="420">
        <f>'Б-ДС Онко подуровни 27'!J34</f>
        <v>0</v>
      </c>
      <c r="K34" s="12" t="s">
        <v>73</v>
      </c>
      <c r="L34" s="420">
        <f>'Б-ДС Онко подуровни 27'!L34</f>
        <v>0</v>
      </c>
      <c r="M34" s="33">
        <f t="shared" si="22"/>
        <v>0</v>
      </c>
      <c r="N34" s="33">
        <f t="shared" si="22"/>
        <v>0</v>
      </c>
      <c r="O34" s="40" t="s">
        <v>73</v>
      </c>
      <c r="P34" s="33">
        <f>SUM(H34+L34)</f>
        <v>0</v>
      </c>
      <c r="Q34" s="420">
        <f>'Б-ДС Онко подуровни 27'!Q34</f>
        <v>0</v>
      </c>
      <c r="R34" s="420">
        <f>'Б-ДС Онко подуровни 27'!R34</f>
        <v>0</v>
      </c>
      <c r="S34" s="12" t="s">
        <v>73</v>
      </c>
      <c r="T34" s="420">
        <f>'Б-ДС Онко подуровни 27'!T34</f>
        <v>0</v>
      </c>
      <c r="U34" s="420">
        <f>'Б-ДС Онко подуровни 27'!U34</f>
        <v>0</v>
      </c>
      <c r="V34" s="420">
        <f>'Б-ДС Онко подуровни 27'!V34</f>
        <v>0</v>
      </c>
      <c r="W34" s="12" t="s">
        <v>73</v>
      </c>
      <c r="X34" s="420">
        <f>'Б-ДС Онко подуровни 27'!X34</f>
        <v>0</v>
      </c>
      <c r="Y34" s="33">
        <f>SUM(Q34+U34)</f>
        <v>0</v>
      </c>
      <c r="Z34" s="33">
        <f>SUM(R34+V34)</f>
        <v>0</v>
      </c>
      <c r="AA34" s="40" t="s">
        <v>73</v>
      </c>
      <c r="AB34" s="33">
        <f>SUM(T34+X34)</f>
        <v>0</v>
      </c>
      <c r="AC34" s="382">
        <f>E34+Q34</f>
        <v>0</v>
      </c>
      <c r="AD34" s="382">
        <f>F34+R34</f>
        <v>0</v>
      </c>
      <c r="AE34" s="12" t="s">
        <v>73</v>
      </c>
      <c r="AF34" s="382">
        <f>H34+T34</f>
        <v>0</v>
      </c>
      <c r="AG34" s="382">
        <f>I34+U34</f>
        <v>0</v>
      </c>
      <c r="AH34" s="382">
        <f>J34+V34</f>
        <v>0</v>
      </c>
      <c r="AI34" s="12" t="s">
        <v>73</v>
      </c>
      <c r="AJ34" s="382">
        <f>L34+X34</f>
        <v>0</v>
      </c>
      <c r="AK34" s="33">
        <f>SUM(AC34+AG34)</f>
        <v>0</v>
      </c>
      <c r="AL34" s="33">
        <f>SUM(AD34+AH34)</f>
        <v>0</v>
      </c>
      <c r="AM34" s="40" t="s">
        <v>73</v>
      </c>
      <c r="AN34" s="33">
        <f>SUM(AF34+AJ34)</f>
        <v>0</v>
      </c>
    </row>
    <row r="35" spans="1:40" ht="32.25" customHeight="1">
      <c r="A35" s="216" t="s">
        <v>194</v>
      </c>
      <c r="B35" s="224" t="s">
        <v>195</v>
      </c>
      <c r="C35" s="31">
        <f t="shared" ref="C35:C73" si="26">SUM(C34+1)</f>
        <v>26</v>
      </c>
      <c r="D35" s="218"/>
      <c r="E35" s="420">
        <f>'Б-ДС Онко подуровни 27'!E35</f>
        <v>0</v>
      </c>
      <c r="F35" s="420">
        <f>'Б-ДС Онко подуровни 27'!F35</f>
        <v>0</v>
      </c>
      <c r="G35" s="12" t="s">
        <v>73</v>
      </c>
      <c r="H35" s="420">
        <f>'Б-ДС Онко подуровни 27'!H35</f>
        <v>0</v>
      </c>
      <c r="I35" s="12" t="s">
        <v>73</v>
      </c>
      <c r="J35" s="12" t="s">
        <v>73</v>
      </c>
      <c r="K35" s="12" t="s">
        <v>73</v>
      </c>
      <c r="L35" s="12" t="s">
        <v>73</v>
      </c>
      <c r="M35" s="33">
        <f>SUM(E35)</f>
        <v>0</v>
      </c>
      <c r="N35" s="33">
        <f>SUM(F35)</f>
        <v>0</v>
      </c>
      <c r="O35" s="40" t="s">
        <v>73</v>
      </c>
      <c r="P35" s="33">
        <f>SUM(H35)</f>
        <v>0</v>
      </c>
      <c r="Q35" s="420">
        <f>'Б-ДС Онко подуровни 27'!Q35</f>
        <v>0</v>
      </c>
      <c r="R35" s="420">
        <f>'Б-ДС Онко подуровни 27'!R35</f>
        <v>0</v>
      </c>
      <c r="S35" s="12" t="s">
        <v>73</v>
      </c>
      <c r="T35" s="420">
        <f>'Б-ДС Онко подуровни 27'!T35</f>
        <v>0</v>
      </c>
      <c r="U35" s="12" t="s">
        <v>73</v>
      </c>
      <c r="V35" s="12" t="s">
        <v>73</v>
      </c>
      <c r="W35" s="12" t="s">
        <v>73</v>
      </c>
      <c r="X35" s="12" t="s">
        <v>73</v>
      </c>
      <c r="Y35" s="33">
        <f t="shared" ref="Y35:Y45" si="27">SUM(Q35)</f>
        <v>0</v>
      </c>
      <c r="Z35" s="33">
        <f t="shared" ref="Z35:Z45" si="28">SUM(R35)</f>
        <v>0</v>
      </c>
      <c r="AA35" s="40" t="s">
        <v>73</v>
      </c>
      <c r="AB35" s="33">
        <f t="shared" ref="AB35:AB45" si="29">SUM(T35)</f>
        <v>0</v>
      </c>
      <c r="AC35" s="215">
        <f t="shared" ref="AC35:AC45" si="30">E35+Q35</f>
        <v>0</v>
      </c>
      <c r="AD35" s="215">
        <f t="shared" ref="AD35:AD45" si="31">F35+R35</f>
        <v>0</v>
      </c>
      <c r="AE35" s="12" t="s">
        <v>73</v>
      </c>
      <c r="AF35" s="215">
        <f t="shared" ref="AF35:AF45" si="32">H35+T35</f>
        <v>0</v>
      </c>
      <c r="AG35" s="12" t="s">
        <v>73</v>
      </c>
      <c r="AH35" s="12" t="s">
        <v>73</v>
      </c>
      <c r="AI35" s="12" t="s">
        <v>73</v>
      </c>
      <c r="AJ35" s="12" t="s">
        <v>73</v>
      </c>
      <c r="AK35" s="33">
        <f t="shared" ref="AK35:AK45" si="33">SUM(AC35)</f>
        <v>0</v>
      </c>
      <c r="AL35" s="33">
        <f t="shared" ref="AL35:AL45" si="34">SUM(AD35)</f>
        <v>0</v>
      </c>
      <c r="AM35" s="40" t="s">
        <v>73</v>
      </c>
      <c r="AN35" s="33">
        <f t="shared" ref="AN35:AN45" si="35">SUM(AF35)</f>
        <v>0</v>
      </c>
    </row>
    <row r="36" spans="1:40" ht="36.75" customHeight="1">
      <c r="A36" s="216" t="s">
        <v>196</v>
      </c>
      <c r="B36" s="224" t="s">
        <v>197</v>
      </c>
      <c r="C36" s="31">
        <f t="shared" si="26"/>
        <v>27</v>
      </c>
      <c r="D36" s="218"/>
      <c r="E36" s="420">
        <f>'Б-ДС Онко подуровни 27'!E36</f>
        <v>0</v>
      </c>
      <c r="F36" s="420">
        <f>'Б-ДС Онко подуровни 27'!F36</f>
        <v>0</v>
      </c>
      <c r="G36" s="12" t="s">
        <v>73</v>
      </c>
      <c r="H36" s="420">
        <f>'Б-ДС Онко подуровни 27'!H36</f>
        <v>0</v>
      </c>
      <c r="I36" s="12" t="s">
        <v>73</v>
      </c>
      <c r="J36" s="12" t="s">
        <v>73</v>
      </c>
      <c r="K36" s="12" t="s">
        <v>73</v>
      </c>
      <c r="L36" s="12" t="s">
        <v>73</v>
      </c>
      <c r="M36" s="33">
        <f t="shared" ref="M36:M47" si="36">SUM(E36)</f>
        <v>0</v>
      </c>
      <c r="N36" s="33">
        <f t="shared" ref="N36:N47" si="37">SUM(F36)</f>
        <v>0</v>
      </c>
      <c r="O36" s="40" t="s">
        <v>73</v>
      </c>
      <c r="P36" s="33">
        <f t="shared" ref="P36:P47" si="38">SUM(H36)</f>
        <v>0</v>
      </c>
      <c r="Q36" s="420">
        <f>'Б-ДС Онко подуровни 27'!Q36</f>
        <v>0</v>
      </c>
      <c r="R36" s="420">
        <f>'Б-ДС Онко подуровни 27'!R36</f>
        <v>0</v>
      </c>
      <c r="S36" s="12" t="s">
        <v>73</v>
      </c>
      <c r="T36" s="420">
        <f>'Б-ДС Онко подуровни 27'!T36</f>
        <v>0</v>
      </c>
      <c r="U36" s="12" t="s">
        <v>73</v>
      </c>
      <c r="V36" s="12" t="s">
        <v>73</v>
      </c>
      <c r="W36" s="12" t="s">
        <v>73</v>
      </c>
      <c r="X36" s="12" t="s">
        <v>73</v>
      </c>
      <c r="Y36" s="33">
        <f t="shared" si="27"/>
        <v>0</v>
      </c>
      <c r="Z36" s="33">
        <f t="shared" si="28"/>
        <v>0</v>
      </c>
      <c r="AA36" s="40" t="s">
        <v>73</v>
      </c>
      <c r="AB36" s="33">
        <f t="shared" si="29"/>
        <v>0</v>
      </c>
      <c r="AC36" s="215">
        <f t="shared" si="30"/>
        <v>0</v>
      </c>
      <c r="AD36" s="215">
        <f t="shared" si="31"/>
        <v>0</v>
      </c>
      <c r="AE36" s="12" t="s">
        <v>73</v>
      </c>
      <c r="AF36" s="215">
        <f t="shared" si="32"/>
        <v>0</v>
      </c>
      <c r="AG36" s="12" t="s">
        <v>73</v>
      </c>
      <c r="AH36" s="12" t="s">
        <v>73</v>
      </c>
      <c r="AI36" s="12" t="s">
        <v>73</v>
      </c>
      <c r="AJ36" s="12" t="s">
        <v>73</v>
      </c>
      <c r="AK36" s="33">
        <f t="shared" si="33"/>
        <v>0</v>
      </c>
      <c r="AL36" s="33">
        <f t="shared" si="34"/>
        <v>0</v>
      </c>
      <c r="AM36" s="40" t="s">
        <v>73</v>
      </c>
      <c r="AN36" s="33">
        <f t="shared" si="35"/>
        <v>0</v>
      </c>
    </row>
    <row r="37" spans="1:40" ht="36.75" customHeight="1">
      <c r="A37" s="216" t="s">
        <v>198</v>
      </c>
      <c r="B37" s="224" t="s">
        <v>199</v>
      </c>
      <c r="C37" s="31">
        <f t="shared" si="26"/>
        <v>28</v>
      </c>
      <c r="D37" s="218"/>
      <c r="E37" s="420">
        <f>'Б-ДС Онко подуровни 27'!E37</f>
        <v>0</v>
      </c>
      <c r="F37" s="420">
        <f>'Б-ДС Онко подуровни 27'!F37</f>
        <v>0</v>
      </c>
      <c r="G37" s="12" t="s">
        <v>73</v>
      </c>
      <c r="H37" s="420">
        <f>'Б-ДС Онко подуровни 27'!H37</f>
        <v>0</v>
      </c>
      <c r="I37" s="12" t="s">
        <v>73</v>
      </c>
      <c r="J37" s="12" t="s">
        <v>73</v>
      </c>
      <c r="K37" s="12" t="s">
        <v>73</v>
      </c>
      <c r="L37" s="12" t="s">
        <v>73</v>
      </c>
      <c r="M37" s="33">
        <f t="shared" si="36"/>
        <v>0</v>
      </c>
      <c r="N37" s="33">
        <f t="shared" si="37"/>
        <v>0</v>
      </c>
      <c r="O37" s="40" t="s">
        <v>73</v>
      </c>
      <c r="P37" s="33">
        <f t="shared" si="38"/>
        <v>0</v>
      </c>
      <c r="Q37" s="420">
        <f>'Б-ДС Онко подуровни 27'!Q37</f>
        <v>0</v>
      </c>
      <c r="R37" s="420">
        <f>'Б-ДС Онко подуровни 27'!R37</f>
        <v>0</v>
      </c>
      <c r="S37" s="12" t="s">
        <v>73</v>
      </c>
      <c r="T37" s="420">
        <f>'Б-ДС Онко подуровни 27'!T37</f>
        <v>0</v>
      </c>
      <c r="U37" s="12" t="s">
        <v>73</v>
      </c>
      <c r="V37" s="12" t="s">
        <v>73</v>
      </c>
      <c r="W37" s="12" t="s">
        <v>73</v>
      </c>
      <c r="X37" s="12" t="s">
        <v>73</v>
      </c>
      <c r="Y37" s="33">
        <f t="shared" si="27"/>
        <v>0</v>
      </c>
      <c r="Z37" s="33">
        <f t="shared" si="28"/>
        <v>0</v>
      </c>
      <c r="AA37" s="40" t="s">
        <v>73</v>
      </c>
      <c r="AB37" s="33">
        <f t="shared" si="29"/>
        <v>0</v>
      </c>
      <c r="AC37" s="215">
        <f t="shared" si="30"/>
        <v>0</v>
      </c>
      <c r="AD37" s="215">
        <f t="shared" si="31"/>
        <v>0</v>
      </c>
      <c r="AE37" s="12" t="s">
        <v>73</v>
      </c>
      <c r="AF37" s="215">
        <f t="shared" si="32"/>
        <v>0</v>
      </c>
      <c r="AG37" s="12" t="s">
        <v>73</v>
      </c>
      <c r="AH37" s="12" t="s">
        <v>73</v>
      </c>
      <c r="AI37" s="12" t="s">
        <v>73</v>
      </c>
      <c r="AJ37" s="12" t="s">
        <v>73</v>
      </c>
      <c r="AK37" s="33">
        <f t="shared" si="33"/>
        <v>0</v>
      </c>
      <c r="AL37" s="33">
        <f t="shared" si="34"/>
        <v>0</v>
      </c>
      <c r="AM37" s="40" t="s">
        <v>73</v>
      </c>
      <c r="AN37" s="33">
        <f t="shared" si="35"/>
        <v>0</v>
      </c>
    </row>
    <row r="38" spans="1:40" ht="36.75" customHeight="1">
      <c r="A38" s="216" t="s">
        <v>200</v>
      </c>
      <c r="B38" s="224" t="s">
        <v>201</v>
      </c>
      <c r="C38" s="31">
        <f t="shared" si="26"/>
        <v>29</v>
      </c>
      <c r="D38" s="218"/>
      <c r="E38" s="420">
        <f>'Б-ДС Онко подуровни 27'!E38</f>
        <v>0</v>
      </c>
      <c r="F38" s="420">
        <f>'Б-ДС Онко подуровни 27'!F38</f>
        <v>0</v>
      </c>
      <c r="G38" s="12" t="s">
        <v>73</v>
      </c>
      <c r="H38" s="420">
        <f>'Б-ДС Онко подуровни 27'!H38</f>
        <v>0</v>
      </c>
      <c r="I38" s="12" t="s">
        <v>73</v>
      </c>
      <c r="J38" s="12" t="s">
        <v>73</v>
      </c>
      <c r="K38" s="12" t="s">
        <v>73</v>
      </c>
      <c r="L38" s="12" t="s">
        <v>73</v>
      </c>
      <c r="M38" s="33">
        <f t="shared" si="36"/>
        <v>0</v>
      </c>
      <c r="N38" s="33">
        <f t="shared" si="37"/>
        <v>0</v>
      </c>
      <c r="O38" s="40" t="s">
        <v>73</v>
      </c>
      <c r="P38" s="33">
        <f t="shared" si="38"/>
        <v>0</v>
      </c>
      <c r="Q38" s="420">
        <f>'Б-ДС Онко подуровни 27'!Q38</f>
        <v>0</v>
      </c>
      <c r="R38" s="420">
        <f>'Б-ДС Онко подуровни 27'!R38</f>
        <v>0</v>
      </c>
      <c r="S38" s="12" t="s">
        <v>73</v>
      </c>
      <c r="T38" s="420">
        <f>'Б-ДС Онко подуровни 27'!T38</f>
        <v>0</v>
      </c>
      <c r="U38" s="12" t="s">
        <v>73</v>
      </c>
      <c r="V38" s="12" t="s">
        <v>73</v>
      </c>
      <c r="W38" s="12" t="s">
        <v>73</v>
      </c>
      <c r="X38" s="12" t="s">
        <v>73</v>
      </c>
      <c r="Y38" s="33">
        <f t="shared" si="27"/>
        <v>0</v>
      </c>
      <c r="Z38" s="33">
        <f t="shared" si="28"/>
        <v>0</v>
      </c>
      <c r="AA38" s="40" t="s">
        <v>73</v>
      </c>
      <c r="AB38" s="33">
        <f t="shared" si="29"/>
        <v>0</v>
      </c>
      <c r="AC38" s="215">
        <f t="shared" si="30"/>
        <v>0</v>
      </c>
      <c r="AD38" s="215">
        <f t="shared" si="31"/>
        <v>0</v>
      </c>
      <c r="AE38" s="12" t="s">
        <v>73</v>
      </c>
      <c r="AF38" s="215">
        <f t="shared" si="32"/>
        <v>0</v>
      </c>
      <c r="AG38" s="12" t="s">
        <v>73</v>
      </c>
      <c r="AH38" s="12" t="s">
        <v>73</v>
      </c>
      <c r="AI38" s="12" t="s">
        <v>73</v>
      </c>
      <c r="AJ38" s="12" t="s">
        <v>73</v>
      </c>
      <c r="AK38" s="33">
        <f t="shared" si="33"/>
        <v>0</v>
      </c>
      <c r="AL38" s="33">
        <f t="shared" si="34"/>
        <v>0</v>
      </c>
      <c r="AM38" s="40" t="s">
        <v>73</v>
      </c>
      <c r="AN38" s="33">
        <f t="shared" si="35"/>
        <v>0</v>
      </c>
    </row>
    <row r="39" spans="1:40" ht="60" customHeight="1">
      <c r="A39" s="216" t="s">
        <v>202</v>
      </c>
      <c r="B39" s="224" t="s">
        <v>203</v>
      </c>
      <c r="C39" s="31">
        <f t="shared" si="26"/>
        <v>30</v>
      </c>
      <c r="D39" s="218"/>
      <c r="E39" s="420">
        <f>'Б-ДС Онко подуровни 27'!E39</f>
        <v>0</v>
      </c>
      <c r="F39" s="420">
        <f>'Б-ДС Онко подуровни 27'!F39</f>
        <v>0</v>
      </c>
      <c r="G39" s="12" t="s">
        <v>73</v>
      </c>
      <c r="H39" s="420">
        <f>'Б-ДС Онко подуровни 27'!H39</f>
        <v>0</v>
      </c>
      <c r="I39" s="12" t="s">
        <v>73</v>
      </c>
      <c r="J39" s="12" t="s">
        <v>73</v>
      </c>
      <c r="K39" s="12" t="s">
        <v>73</v>
      </c>
      <c r="L39" s="12" t="s">
        <v>73</v>
      </c>
      <c r="M39" s="33">
        <f t="shared" si="36"/>
        <v>0</v>
      </c>
      <c r="N39" s="33">
        <f t="shared" si="37"/>
        <v>0</v>
      </c>
      <c r="O39" s="40" t="s">
        <v>73</v>
      </c>
      <c r="P39" s="33">
        <f t="shared" si="38"/>
        <v>0</v>
      </c>
      <c r="Q39" s="420">
        <f>'Б-ДС Онко подуровни 27'!Q39</f>
        <v>0</v>
      </c>
      <c r="R39" s="420">
        <f>'Б-ДС Онко подуровни 27'!R39</f>
        <v>0</v>
      </c>
      <c r="S39" s="12" t="s">
        <v>73</v>
      </c>
      <c r="T39" s="420">
        <f>'Б-ДС Онко подуровни 27'!T39</f>
        <v>0</v>
      </c>
      <c r="U39" s="12" t="s">
        <v>73</v>
      </c>
      <c r="V39" s="12" t="s">
        <v>73</v>
      </c>
      <c r="W39" s="12" t="s">
        <v>73</v>
      </c>
      <c r="X39" s="12" t="s">
        <v>73</v>
      </c>
      <c r="Y39" s="33">
        <f t="shared" si="27"/>
        <v>0</v>
      </c>
      <c r="Z39" s="33">
        <f t="shared" si="28"/>
        <v>0</v>
      </c>
      <c r="AA39" s="40" t="s">
        <v>73</v>
      </c>
      <c r="AB39" s="33">
        <f t="shared" si="29"/>
        <v>0</v>
      </c>
      <c r="AC39" s="215">
        <f t="shared" si="30"/>
        <v>0</v>
      </c>
      <c r="AD39" s="215">
        <f t="shared" si="31"/>
        <v>0</v>
      </c>
      <c r="AE39" s="12" t="s">
        <v>73</v>
      </c>
      <c r="AF39" s="215">
        <f t="shared" si="32"/>
        <v>0</v>
      </c>
      <c r="AG39" s="12" t="s">
        <v>73</v>
      </c>
      <c r="AH39" s="12" t="s">
        <v>73</v>
      </c>
      <c r="AI39" s="12" t="s">
        <v>73</v>
      </c>
      <c r="AJ39" s="12" t="s">
        <v>73</v>
      </c>
      <c r="AK39" s="33">
        <f t="shared" si="33"/>
        <v>0</v>
      </c>
      <c r="AL39" s="33">
        <f t="shared" si="34"/>
        <v>0</v>
      </c>
      <c r="AM39" s="40" t="s">
        <v>73</v>
      </c>
      <c r="AN39" s="33">
        <f t="shared" si="35"/>
        <v>0</v>
      </c>
    </row>
    <row r="40" spans="1:40" ht="51.75" customHeight="1">
      <c r="A40" s="216" t="s">
        <v>204</v>
      </c>
      <c r="B40" s="224" t="s">
        <v>205</v>
      </c>
      <c r="C40" s="31">
        <f t="shared" si="26"/>
        <v>31</v>
      </c>
      <c r="D40" s="218"/>
      <c r="E40" s="420">
        <f>'Б-ДС Онко подуровни 27'!E40</f>
        <v>0</v>
      </c>
      <c r="F40" s="420">
        <f>'Б-ДС Онко подуровни 27'!F40</f>
        <v>0</v>
      </c>
      <c r="G40" s="12" t="s">
        <v>73</v>
      </c>
      <c r="H40" s="420">
        <f>'Б-ДС Онко подуровни 27'!H40</f>
        <v>0</v>
      </c>
      <c r="I40" s="12" t="s">
        <v>73</v>
      </c>
      <c r="J40" s="12" t="s">
        <v>73</v>
      </c>
      <c r="K40" s="12" t="s">
        <v>73</v>
      </c>
      <c r="L40" s="12" t="s">
        <v>73</v>
      </c>
      <c r="M40" s="33">
        <f t="shared" si="36"/>
        <v>0</v>
      </c>
      <c r="N40" s="33">
        <f t="shared" si="37"/>
        <v>0</v>
      </c>
      <c r="O40" s="40" t="s">
        <v>73</v>
      </c>
      <c r="P40" s="33">
        <f t="shared" si="38"/>
        <v>0</v>
      </c>
      <c r="Q40" s="420">
        <f>'Б-ДС Онко подуровни 27'!Q40</f>
        <v>0</v>
      </c>
      <c r="R40" s="420">
        <f>'Б-ДС Онко подуровни 27'!R40</f>
        <v>0</v>
      </c>
      <c r="S40" s="12" t="s">
        <v>73</v>
      </c>
      <c r="T40" s="420">
        <f>'Б-ДС Онко подуровни 27'!T40</f>
        <v>0</v>
      </c>
      <c r="U40" s="12" t="s">
        <v>73</v>
      </c>
      <c r="V40" s="12" t="s">
        <v>73</v>
      </c>
      <c r="W40" s="12" t="s">
        <v>73</v>
      </c>
      <c r="X40" s="12" t="s">
        <v>73</v>
      </c>
      <c r="Y40" s="33">
        <f t="shared" si="27"/>
        <v>0</v>
      </c>
      <c r="Z40" s="33">
        <f t="shared" si="28"/>
        <v>0</v>
      </c>
      <c r="AA40" s="40" t="s">
        <v>73</v>
      </c>
      <c r="AB40" s="33">
        <f t="shared" si="29"/>
        <v>0</v>
      </c>
      <c r="AC40" s="215">
        <f t="shared" si="30"/>
        <v>0</v>
      </c>
      <c r="AD40" s="215">
        <f t="shared" si="31"/>
        <v>0</v>
      </c>
      <c r="AE40" s="12" t="s">
        <v>73</v>
      </c>
      <c r="AF40" s="215">
        <f t="shared" si="32"/>
        <v>0</v>
      </c>
      <c r="AG40" s="12" t="s">
        <v>73</v>
      </c>
      <c r="AH40" s="12" t="s">
        <v>73</v>
      </c>
      <c r="AI40" s="12" t="s">
        <v>73</v>
      </c>
      <c r="AJ40" s="12" t="s">
        <v>73</v>
      </c>
      <c r="AK40" s="33">
        <f t="shared" si="33"/>
        <v>0</v>
      </c>
      <c r="AL40" s="33">
        <f t="shared" si="34"/>
        <v>0</v>
      </c>
      <c r="AM40" s="40" t="s">
        <v>73</v>
      </c>
      <c r="AN40" s="33">
        <f t="shared" si="35"/>
        <v>0</v>
      </c>
    </row>
    <row r="41" spans="1:40" ht="58.5" customHeight="1">
      <c r="A41" s="216" t="s">
        <v>206</v>
      </c>
      <c r="B41" s="224" t="s">
        <v>207</v>
      </c>
      <c r="C41" s="31">
        <f t="shared" si="26"/>
        <v>32</v>
      </c>
      <c r="D41" s="218"/>
      <c r="E41" s="420">
        <f>'Б-ДС Онко подуровни 27'!E41</f>
        <v>0</v>
      </c>
      <c r="F41" s="420">
        <f>'Б-ДС Онко подуровни 27'!F41</f>
        <v>0</v>
      </c>
      <c r="G41" s="12" t="s">
        <v>73</v>
      </c>
      <c r="H41" s="420">
        <f>'Б-ДС Онко подуровни 27'!H41</f>
        <v>0</v>
      </c>
      <c r="I41" s="12" t="s">
        <v>73</v>
      </c>
      <c r="J41" s="12" t="s">
        <v>73</v>
      </c>
      <c r="K41" s="12" t="s">
        <v>73</v>
      </c>
      <c r="L41" s="12" t="s">
        <v>73</v>
      </c>
      <c r="M41" s="33">
        <f t="shared" si="36"/>
        <v>0</v>
      </c>
      <c r="N41" s="33">
        <f t="shared" si="37"/>
        <v>0</v>
      </c>
      <c r="O41" s="40" t="s">
        <v>73</v>
      </c>
      <c r="P41" s="33">
        <f t="shared" si="38"/>
        <v>0</v>
      </c>
      <c r="Q41" s="420">
        <f>'Б-ДС Онко подуровни 27'!Q41</f>
        <v>0</v>
      </c>
      <c r="R41" s="420">
        <f>'Б-ДС Онко подуровни 27'!R41</f>
        <v>0</v>
      </c>
      <c r="S41" s="12" t="s">
        <v>73</v>
      </c>
      <c r="T41" s="420">
        <f>'Б-ДС Онко подуровни 27'!T41</f>
        <v>0</v>
      </c>
      <c r="U41" s="12" t="s">
        <v>73</v>
      </c>
      <c r="V41" s="12" t="s">
        <v>73</v>
      </c>
      <c r="W41" s="12" t="s">
        <v>73</v>
      </c>
      <c r="X41" s="12" t="s">
        <v>73</v>
      </c>
      <c r="Y41" s="33">
        <f t="shared" si="27"/>
        <v>0</v>
      </c>
      <c r="Z41" s="33">
        <f t="shared" si="28"/>
        <v>0</v>
      </c>
      <c r="AA41" s="40" t="s">
        <v>73</v>
      </c>
      <c r="AB41" s="33">
        <f t="shared" si="29"/>
        <v>0</v>
      </c>
      <c r="AC41" s="215">
        <f t="shared" si="30"/>
        <v>0</v>
      </c>
      <c r="AD41" s="215">
        <f t="shared" si="31"/>
        <v>0</v>
      </c>
      <c r="AE41" s="12" t="s">
        <v>73</v>
      </c>
      <c r="AF41" s="215">
        <f t="shared" si="32"/>
        <v>0</v>
      </c>
      <c r="AG41" s="12" t="s">
        <v>73</v>
      </c>
      <c r="AH41" s="12" t="s">
        <v>73</v>
      </c>
      <c r="AI41" s="12" t="s">
        <v>73</v>
      </c>
      <c r="AJ41" s="12" t="s">
        <v>73</v>
      </c>
      <c r="AK41" s="33">
        <f t="shared" si="33"/>
        <v>0</v>
      </c>
      <c r="AL41" s="33">
        <f t="shared" si="34"/>
        <v>0</v>
      </c>
      <c r="AM41" s="40" t="s">
        <v>73</v>
      </c>
      <c r="AN41" s="33">
        <f t="shared" si="35"/>
        <v>0</v>
      </c>
    </row>
    <row r="42" spans="1:40" ht="48" customHeight="1">
      <c r="A42" s="216" t="s">
        <v>208</v>
      </c>
      <c r="B42" s="224" t="s">
        <v>209</v>
      </c>
      <c r="C42" s="31">
        <f t="shared" si="26"/>
        <v>33</v>
      </c>
      <c r="D42" s="218"/>
      <c r="E42" s="420">
        <f>'Б-ДС Онко подуровни 27'!E42</f>
        <v>0</v>
      </c>
      <c r="F42" s="420">
        <f>'Б-ДС Онко подуровни 27'!F42</f>
        <v>0</v>
      </c>
      <c r="G42" s="12" t="s">
        <v>73</v>
      </c>
      <c r="H42" s="420">
        <f>'Б-ДС Онко подуровни 27'!H42</f>
        <v>0</v>
      </c>
      <c r="I42" s="12" t="s">
        <v>73</v>
      </c>
      <c r="J42" s="12" t="s">
        <v>73</v>
      </c>
      <c r="K42" s="12" t="s">
        <v>73</v>
      </c>
      <c r="L42" s="12" t="s">
        <v>73</v>
      </c>
      <c r="M42" s="33">
        <f t="shared" si="36"/>
        <v>0</v>
      </c>
      <c r="N42" s="33">
        <f t="shared" si="37"/>
        <v>0</v>
      </c>
      <c r="O42" s="40" t="s">
        <v>73</v>
      </c>
      <c r="P42" s="33">
        <f t="shared" si="38"/>
        <v>0</v>
      </c>
      <c r="Q42" s="420">
        <f>'Б-ДС Онко подуровни 27'!Q42</f>
        <v>0</v>
      </c>
      <c r="R42" s="420">
        <f>'Б-ДС Онко подуровни 27'!R42</f>
        <v>0</v>
      </c>
      <c r="S42" s="12" t="s">
        <v>73</v>
      </c>
      <c r="T42" s="420">
        <f>'Б-ДС Онко подуровни 27'!T42</f>
        <v>0</v>
      </c>
      <c r="U42" s="12" t="s">
        <v>73</v>
      </c>
      <c r="V42" s="12" t="s">
        <v>73</v>
      </c>
      <c r="W42" s="12" t="s">
        <v>73</v>
      </c>
      <c r="X42" s="12" t="s">
        <v>73</v>
      </c>
      <c r="Y42" s="33">
        <f t="shared" si="27"/>
        <v>0</v>
      </c>
      <c r="Z42" s="33">
        <f t="shared" si="28"/>
        <v>0</v>
      </c>
      <c r="AA42" s="40" t="s">
        <v>73</v>
      </c>
      <c r="AB42" s="33">
        <f t="shared" si="29"/>
        <v>0</v>
      </c>
      <c r="AC42" s="215">
        <f t="shared" si="30"/>
        <v>0</v>
      </c>
      <c r="AD42" s="215">
        <f t="shared" si="31"/>
        <v>0</v>
      </c>
      <c r="AE42" s="12" t="s">
        <v>73</v>
      </c>
      <c r="AF42" s="215">
        <f t="shared" si="32"/>
        <v>0</v>
      </c>
      <c r="AG42" s="12" t="s">
        <v>73</v>
      </c>
      <c r="AH42" s="12" t="s">
        <v>73</v>
      </c>
      <c r="AI42" s="12" t="s">
        <v>73</v>
      </c>
      <c r="AJ42" s="12" t="s">
        <v>73</v>
      </c>
      <c r="AK42" s="33">
        <f t="shared" si="33"/>
        <v>0</v>
      </c>
      <c r="AL42" s="33">
        <f t="shared" si="34"/>
        <v>0</v>
      </c>
      <c r="AM42" s="40" t="s">
        <v>73</v>
      </c>
      <c r="AN42" s="33">
        <f t="shared" si="35"/>
        <v>0</v>
      </c>
    </row>
    <row r="43" spans="1:40" ht="54.75" customHeight="1">
      <c r="A43" s="216" t="s">
        <v>210</v>
      </c>
      <c r="B43" s="224" t="s">
        <v>211</v>
      </c>
      <c r="C43" s="31">
        <f t="shared" si="26"/>
        <v>34</v>
      </c>
      <c r="D43" s="218"/>
      <c r="E43" s="420">
        <f>'Б-ДС Онко подуровни 27'!E43</f>
        <v>0</v>
      </c>
      <c r="F43" s="420">
        <f>'Б-ДС Онко подуровни 27'!F43</f>
        <v>0</v>
      </c>
      <c r="G43" s="12" t="s">
        <v>73</v>
      </c>
      <c r="H43" s="420">
        <f>'Б-ДС Онко подуровни 27'!H43</f>
        <v>0</v>
      </c>
      <c r="I43" s="12" t="s">
        <v>73</v>
      </c>
      <c r="J43" s="12" t="s">
        <v>73</v>
      </c>
      <c r="K43" s="12" t="s">
        <v>73</v>
      </c>
      <c r="L43" s="12" t="s">
        <v>73</v>
      </c>
      <c r="M43" s="33">
        <f t="shared" si="36"/>
        <v>0</v>
      </c>
      <c r="N43" s="33">
        <f t="shared" si="37"/>
        <v>0</v>
      </c>
      <c r="O43" s="40" t="s">
        <v>73</v>
      </c>
      <c r="P43" s="33">
        <f t="shared" si="38"/>
        <v>0</v>
      </c>
      <c r="Q43" s="420">
        <f>'Б-ДС Онко подуровни 27'!Q43</f>
        <v>0</v>
      </c>
      <c r="R43" s="420">
        <f>'Б-ДС Онко подуровни 27'!R43</f>
        <v>0</v>
      </c>
      <c r="S43" s="12" t="s">
        <v>73</v>
      </c>
      <c r="T43" s="420">
        <f>'Б-ДС Онко подуровни 27'!T43</f>
        <v>0</v>
      </c>
      <c r="U43" s="12" t="s">
        <v>73</v>
      </c>
      <c r="V43" s="12" t="s">
        <v>73</v>
      </c>
      <c r="W43" s="12" t="s">
        <v>73</v>
      </c>
      <c r="X43" s="12" t="s">
        <v>73</v>
      </c>
      <c r="Y43" s="33">
        <f t="shared" si="27"/>
        <v>0</v>
      </c>
      <c r="Z43" s="33">
        <f t="shared" si="28"/>
        <v>0</v>
      </c>
      <c r="AA43" s="40" t="s">
        <v>73</v>
      </c>
      <c r="AB43" s="33">
        <f t="shared" si="29"/>
        <v>0</v>
      </c>
      <c r="AC43" s="215">
        <f t="shared" si="30"/>
        <v>0</v>
      </c>
      <c r="AD43" s="215">
        <f t="shared" si="31"/>
        <v>0</v>
      </c>
      <c r="AE43" s="12" t="s">
        <v>73</v>
      </c>
      <c r="AF43" s="215">
        <f t="shared" si="32"/>
        <v>0</v>
      </c>
      <c r="AG43" s="12" t="s">
        <v>73</v>
      </c>
      <c r="AH43" s="12" t="s">
        <v>73</v>
      </c>
      <c r="AI43" s="12" t="s">
        <v>73</v>
      </c>
      <c r="AJ43" s="12" t="s">
        <v>73</v>
      </c>
      <c r="AK43" s="33">
        <f t="shared" si="33"/>
        <v>0</v>
      </c>
      <c r="AL43" s="33">
        <f t="shared" si="34"/>
        <v>0</v>
      </c>
      <c r="AM43" s="40" t="s">
        <v>73</v>
      </c>
      <c r="AN43" s="33">
        <f t="shared" si="35"/>
        <v>0</v>
      </c>
    </row>
    <row r="44" spans="1:40" ht="53.25" customHeight="1">
      <c r="A44" s="216" t="s">
        <v>212</v>
      </c>
      <c r="B44" s="224" t="s">
        <v>213</v>
      </c>
      <c r="C44" s="31">
        <f t="shared" si="26"/>
        <v>35</v>
      </c>
      <c r="D44" s="218"/>
      <c r="E44" s="420">
        <f>'Б-ДС Онко подуровни 27'!E44</f>
        <v>0</v>
      </c>
      <c r="F44" s="420">
        <f>'Б-ДС Онко подуровни 27'!F44</f>
        <v>0</v>
      </c>
      <c r="G44" s="12" t="s">
        <v>73</v>
      </c>
      <c r="H44" s="420">
        <f>'Б-ДС Онко подуровни 27'!H44</f>
        <v>0</v>
      </c>
      <c r="I44" s="12" t="s">
        <v>73</v>
      </c>
      <c r="J44" s="12" t="s">
        <v>73</v>
      </c>
      <c r="K44" s="12" t="s">
        <v>73</v>
      </c>
      <c r="L44" s="12" t="s">
        <v>73</v>
      </c>
      <c r="M44" s="33">
        <f t="shared" si="36"/>
        <v>0</v>
      </c>
      <c r="N44" s="33">
        <f t="shared" si="37"/>
        <v>0</v>
      </c>
      <c r="O44" s="40" t="s">
        <v>73</v>
      </c>
      <c r="P44" s="33">
        <f t="shared" si="38"/>
        <v>0</v>
      </c>
      <c r="Q44" s="420">
        <f>'Б-ДС Онко подуровни 27'!Q44</f>
        <v>0</v>
      </c>
      <c r="R44" s="420">
        <f>'Б-ДС Онко подуровни 27'!R44</f>
        <v>0</v>
      </c>
      <c r="S44" s="12" t="s">
        <v>73</v>
      </c>
      <c r="T44" s="420">
        <f>'Б-ДС Онко подуровни 27'!T44</f>
        <v>0</v>
      </c>
      <c r="U44" s="12" t="s">
        <v>73</v>
      </c>
      <c r="V44" s="12" t="s">
        <v>73</v>
      </c>
      <c r="W44" s="12" t="s">
        <v>73</v>
      </c>
      <c r="X44" s="12" t="s">
        <v>73</v>
      </c>
      <c r="Y44" s="33">
        <f t="shared" si="27"/>
        <v>0</v>
      </c>
      <c r="Z44" s="33">
        <f t="shared" si="28"/>
        <v>0</v>
      </c>
      <c r="AA44" s="40" t="s">
        <v>73</v>
      </c>
      <c r="AB44" s="33">
        <f t="shared" si="29"/>
        <v>0</v>
      </c>
      <c r="AC44" s="215">
        <f t="shared" si="30"/>
        <v>0</v>
      </c>
      <c r="AD44" s="215">
        <f t="shared" si="31"/>
        <v>0</v>
      </c>
      <c r="AE44" s="12" t="s">
        <v>73</v>
      </c>
      <c r="AF44" s="215">
        <f t="shared" si="32"/>
        <v>0</v>
      </c>
      <c r="AG44" s="12" t="s">
        <v>73</v>
      </c>
      <c r="AH44" s="12" t="s">
        <v>73</v>
      </c>
      <c r="AI44" s="12" t="s">
        <v>73</v>
      </c>
      <c r="AJ44" s="12" t="s">
        <v>73</v>
      </c>
      <c r="AK44" s="33">
        <f t="shared" si="33"/>
        <v>0</v>
      </c>
      <c r="AL44" s="33">
        <f t="shared" si="34"/>
        <v>0</v>
      </c>
      <c r="AM44" s="40" t="s">
        <v>73</v>
      </c>
      <c r="AN44" s="33">
        <f t="shared" si="35"/>
        <v>0</v>
      </c>
    </row>
    <row r="45" spans="1:40" ht="53.25" customHeight="1">
      <c r="A45" s="216" t="s">
        <v>214</v>
      </c>
      <c r="B45" s="224" t="s">
        <v>215</v>
      </c>
      <c r="C45" s="31">
        <f t="shared" si="26"/>
        <v>36</v>
      </c>
      <c r="D45" s="218"/>
      <c r="E45" s="420">
        <f>'Б-ДС Онко подуровни 27'!E45</f>
        <v>0</v>
      </c>
      <c r="F45" s="420">
        <f>'Б-ДС Онко подуровни 27'!F45</f>
        <v>0</v>
      </c>
      <c r="G45" s="12" t="s">
        <v>73</v>
      </c>
      <c r="H45" s="420">
        <f>'Б-ДС Онко подуровни 27'!H45</f>
        <v>0</v>
      </c>
      <c r="I45" s="12" t="s">
        <v>73</v>
      </c>
      <c r="J45" s="12" t="s">
        <v>73</v>
      </c>
      <c r="K45" s="12" t="s">
        <v>73</v>
      </c>
      <c r="L45" s="12" t="s">
        <v>73</v>
      </c>
      <c r="M45" s="33">
        <f t="shared" si="36"/>
        <v>0</v>
      </c>
      <c r="N45" s="33">
        <f t="shared" si="37"/>
        <v>0</v>
      </c>
      <c r="O45" s="40" t="s">
        <v>73</v>
      </c>
      <c r="P45" s="33">
        <f t="shared" si="38"/>
        <v>0</v>
      </c>
      <c r="Q45" s="420">
        <f>'Б-ДС Онко подуровни 27'!Q45</f>
        <v>0</v>
      </c>
      <c r="R45" s="420">
        <f>'Б-ДС Онко подуровни 27'!R45</f>
        <v>0</v>
      </c>
      <c r="S45" s="12" t="s">
        <v>73</v>
      </c>
      <c r="T45" s="420">
        <f>'Б-ДС Онко подуровни 27'!T45</f>
        <v>0</v>
      </c>
      <c r="U45" s="12" t="s">
        <v>73</v>
      </c>
      <c r="V45" s="12" t="s">
        <v>73</v>
      </c>
      <c r="W45" s="12" t="s">
        <v>73</v>
      </c>
      <c r="X45" s="12" t="s">
        <v>73</v>
      </c>
      <c r="Y45" s="33">
        <f t="shared" si="27"/>
        <v>0</v>
      </c>
      <c r="Z45" s="33">
        <f t="shared" si="28"/>
        <v>0</v>
      </c>
      <c r="AA45" s="40" t="s">
        <v>73</v>
      </c>
      <c r="AB45" s="33">
        <f t="shared" si="29"/>
        <v>0</v>
      </c>
      <c r="AC45" s="215">
        <f t="shared" si="30"/>
        <v>0</v>
      </c>
      <c r="AD45" s="215">
        <f t="shared" si="31"/>
        <v>0</v>
      </c>
      <c r="AE45" s="12" t="s">
        <v>73</v>
      </c>
      <c r="AF45" s="215">
        <f t="shared" si="32"/>
        <v>0</v>
      </c>
      <c r="AG45" s="12" t="s">
        <v>73</v>
      </c>
      <c r="AH45" s="12" t="s">
        <v>73</v>
      </c>
      <c r="AI45" s="12" t="s">
        <v>73</v>
      </c>
      <c r="AJ45" s="12" t="s">
        <v>73</v>
      </c>
      <c r="AK45" s="33">
        <f t="shared" si="33"/>
        <v>0</v>
      </c>
      <c r="AL45" s="33">
        <f t="shared" si="34"/>
        <v>0</v>
      </c>
      <c r="AM45" s="40" t="s">
        <v>73</v>
      </c>
      <c r="AN45" s="33">
        <f t="shared" si="35"/>
        <v>0</v>
      </c>
    </row>
    <row r="46" spans="1:40" ht="60" customHeight="1">
      <c r="A46" s="244" t="s">
        <v>216</v>
      </c>
      <c r="B46" s="224" t="s">
        <v>217</v>
      </c>
      <c r="C46" s="31">
        <f t="shared" si="26"/>
        <v>37</v>
      </c>
      <c r="D46" s="218"/>
      <c r="E46" s="420">
        <f>'Б-ДС Онко подуровни 27'!E46</f>
        <v>0</v>
      </c>
      <c r="F46" s="420">
        <f>'Б-ДС Онко подуровни 27'!F46</f>
        <v>0</v>
      </c>
      <c r="G46" s="12" t="s">
        <v>73</v>
      </c>
      <c r="H46" s="420">
        <f>'Б-ДС Онко подуровни 27'!H46</f>
        <v>0</v>
      </c>
      <c r="I46" s="12" t="s">
        <v>73</v>
      </c>
      <c r="J46" s="12" t="s">
        <v>73</v>
      </c>
      <c r="K46" s="12" t="s">
        <v>73</v>
      </c>
      <c r="L46" s="12" t="s">
        <v>73</v>
      </c>
      <c r="M46" s="33">
        <f t="shared" si="36"/>
        <v>0</v>
      </c>
      <c r="N46" s="33">
        <f t="shared" si="37"/>
        <v>0</v>
      </c>
      <c r="O46" s="40" t="s">
        <v>73</v>
      </c>
      <c r="P46" s="33">
        <f t="shared" si="38"/>
        <v>0</v>
      </c>
      <c r="Q46" s="420">
        <f>'Б-ДС Онко подуровни 27'!Q46</f>
        <v>0</v>
      </c>
      <c r="R46" s="420">
        <f>'Б-ДС Онко подуровни 27'!R46</f>
        <v>0</v>
      </c>
      <c r="S46" s="12" t="s">
        <v>73</v>
      </c>
      <c r="T46" s="420">
        <f>'Б-ДС Онко подуровни 27'!T46</f>
        <v>0</v>
      </c>
      <c r="U46" s="12" t="s">
        <v>73</v>
      </c>
      <c r="V46" s="12" t="s">
        <v>73</v>
      </c>
      <c r="W46" s="12" t="s">
        <v>73</v>
      </c>
      <c r="X46" s="12" t="s">
        <v>73</v>
      </c>
      <c r="Y46" s="33">
        <f>SUM(Q46)</f>
        <v>0</v>
      </c>
      <c r="Z46" s="33">
        <f>SUM(R46)</f>
        <v>0</v>
      </c>
      <c r="AA46" s="40" t="s">
        <v>73</v>
      </c>
      <c r="AB46" s="33">
        <f>SUM(T46)</f>
        <v>0</v>
      </c>
      <c r="AC46" s="245">
        <f>E46+Q46</f>
        <v>0</v>
      </c>
      <c r="AD46" s="245">
        <f>F46+R46</f>
        <v>0</v>
      </c>
      <c r="AE46" s="12" t="s">
        <v>73</v>
      </c>
      <c r="AF46" s="245">
        <f>H46+T46</f>
        <v>0</v>
      </c>
      <c r="AG46" s="12" t="s">
        <v>73</v>
      </c>
      <c r="AH46" s="12" t="s">
        <v>73</v>
      </c>
      <c r="AI46" s="12" t="s">
        <v>73</v>
      </c>
      <c r="AJ46" s="12" t="s">
        <v>73</v>
      </c>
      <c r="AK46" s="33">
        <f>SUM(AC46)</f>
        <v>0</v>
      </c>
      <c r="AL46" s="33">
        <f>SUM(AD46)</f>
        <v>0</v>
      </c>
      <c r="AM46" s="40" t="s">
        <v>73</v>
      </c>
      <c r="AN46" s="33">
        <f>SUM(AF46)</f>
        <v>0</v>
      </c>
    </row>
    <row r="47" spans="1:40" ht="31.5" customHeight="1">
      <c r="A47" s="216" t="s">
        <v>287</v>
      </c>
      <c r="B47" s="250" t="s">
        <v>288</v>
      </c>
      <c r="C47" s="31">
        <f t="shared" si="26"/>
        <v>38</v>
      </c>
      <c r="D47" s="218"/>
      <c r="E47" s="420">
        <f>'Б-ДС Онко подуровни 27'!E47</f>
        <v>0</v>
      </c>
      <c r="F47" s="420">
        <f>'Б-ДС Онко подуровни 27'!F47</f>
        <v>0</v>
      </c>
      <c r="G47" s="12" t="s">
        <v>73</v>
      </c>
      <c r="H47" s="420">
        <f>'Б-ДС Онко подуровни 27'!H47</f>
        <v>0</v>
      </c>
      <c r="I47" s="12" t="s">
        <v>73</v>
      </c>
      <c r="J47" s="12" t="s">
        <v>73</v>
      </c>
      <c r="K47" s="12" t="s">
        <v>73</v>
      </c>
      <c r="L47" s="12" t="s">
        <v>73</v>
      </c>
      <c r="M47" s="33">
        <f t="shared" si="36"/>
        <v>0</v>
      </c>
      <c r="N47" s="33">
        <f t="shared" si="37"/>
        <v>0</v>
      </c>
      <c r="O47" s="40" t="s">
        <v>73</v>
      </c>
      <c r="P47" s="33">
        <f t="shared" si="38"/>
        <v>0</v>
      </c>
      <c r="Q47" s="420">
        <f>'Б-ДС Онко подуровни 27'!Q47</f>
        <v>0</v>
      </c>
      <c r="R47" s="420">
        <f>'Б-ДС Онко подуровни 27'!R47</f>
        <v>0</v>
      </c>
      <c r="S47" s="12" t="s">
        <v>73</v>
      </c>
      <c r="T47" s="420">
        <f>'Б-ДС Онко подуровни 27'!T47</f>
        <v>0</v>
      </c>
      <c r="U47" s="12" t="s">
        <v>73</v>
      </c>
      <c r="V47" s="12" t="s">
        <v>73</v>
      </c>
      <c r="W47" s="12" t="s">
        <v>73</v>
      </c>
      <c r="X47" s="12" t="s">
        <v>73</v>
      </c>
      <c r="Y47" s="33">
        <f>SUM(Q47)</f>
        <v>0</v>
      </c>
      <c r="Z47" s="33">
        <f>SUM(R47)</f>
        <v>0</v>
      </c>
      <c r="AA47" s="40" t="s">
        <v>73</v>
      </c>
      <c r="AB47" s="33">
        <f>SUM(T47)</f>
        <v>0</v>
      </c>
      <c r="AC47" s="382">
        <f>E47+Q47</f>
        <v>0</v>
      </c>
      <c r="AD47" s="382">
        <f>F47+R47</f>
        <v>0</v>
      </c>
      <c r="AE47" s="12" t="s">
        <v>73</v>
      </c>
      <c r="AF47" s="382">
        <f>H47+T47</f>
        <v>0</v>
      </c>
      <c r="AG47" s="12" t="s">
        <v>73</v>
      </c>
      <c r="AH47" s="12" t="s">
        <v>73</v>
      </c>
      <c r="AI47" s="12" t="s">
        <v>73</v>
      </c>
      <c r="AJ47" s="12" t="s">
        <v>73</v>
      </c>
      <c r="AK47" s="33">
        <f>SUM(AC47)</f>
        <v>0</v>
      </c>
      <c r="AL47" s="33">
        <f>SUM(AD47)</f>
        <v>0</v>
      </c>
      <c r="AM47" s="40" t="s">
        <v>73</v>
      </c>
      <c r="AN47" s="33">
        <f>SUM(AF47)</f>
        <v>0</v>
      </c>
    </row>
    <row r="48" spans="1:40" ht="52.5" customHeight="1">
      <c r="A48" s="433" t="s">
        <v>764</v>
      </c>
      <c r="B48" s="197" t="s">
        <v>660</v>
      </c>
      <c r="C48" s="31">
        <f t="shared" si="26"/>
        <v>39</v>
      </c>
      <c r="D48" s="218"/>
      <c r="E48" s="218">
        <f>'Б-ДС Онко подуровни 27'!E48</f>
        <v>0</v>
      </c>
      <c r="F48" s="218">
        <f>'Б-ДС Онко подуровни 27'!F48</f>
        <v>0</v>
      </c>
      <c r="G48" s="12" t="s">
        <v>73</v>
      </c>
      <c r="H48" s="218">
        <f>'Б-ДС Онко подуровни 27'!H48</f>
        <v>0</v>
      </c>
      <c r="I48" s="12" t="s">
        <v>73</v>
      </c>
      <c r="J48" s="12" t="s">
        <v>73</v>
      </c>
      <c r="K48" s="12" t="s">
        <v>73</v>
      </c>
      <c r="L48" s="12" t="s">
        <v>73</v>
      </c>
      <c r="M48" s="33">
        <f t="shared" ref="M48:M67" si="39">SUM(E48)</f>
        <v>0</v>
      </c>
      <c r="N48" s="33">
        <f t="shared" ref="N48:N67" si="40">SUM(F48)</f>
        <v>0</v>
      </c>
      <c r="O48" s="40" t="s">
        <v>73</v>
      </c>
      <c r="P48" s="33">
        <f t="shared" ref="P48:P67" si="41">SUM(H48)</f>
        <v>0</v>
      </c>
      <c r="Q48" s="218">
        <f>'Б-ДС Онко подуровни 27'!Q48</f>
        <v>0</v>
      </c>
      <c r="R48" s="218">
        <f>'Б-ДС Онко подуровни 27'!R48</f>
        <v>0</v>
      </c>
      <c r="S48" s="12" t="s">
        <v>73</v>
      </c>
      <c r="T48" s="218">
        <f>'Б-ДС Онко подуровни 27'!T48</f>
        <v>0</v>
      </c>
      <c r="U48" s="12" t="s">
        <v>73</v>
      </c>
      <c r="V48" s="12" t="s">
        <v>73</v>
      </c>
      <c r="W48" s="12" t="s">
        <v>73</v>
      </c>
      <c r="X48" s="12" t="s">
        <v>73</v>
      </c>
      <c r="Y48" s="33">
        <f t="shared" ref="Y48:Y68" si="42">SUM(Q48)</f>
        <v>0</v>
      </c>
      <c r="Z48" s="33">
        <f t="shared" ref="Z48:Z68" si="43">SUM(R48)</f>
        <v>0</v>
      </c>
      <c r="AA48" s="40" t="s">
        <v>73</v>
      </c>
      <c r="AB48" s="33">
        <f t="shared" ref="AB48:AB68" si="44">SUM(T48)</f>
        <v>0</v>
      </c>
      <c r="AC48" s="382">
        <f t="shared" ref="AC48:AC68" si="45">E48+Q48</f>
        <v>0</v>
      </c>
      <c r="AD48" s="382">
        <f t="shared" ref="AD48:AD68" si="46">F48+R48</f>
        <v>0</v>
      </c>
      <c r="AE48" s="12" t="s">
        <v>73</v>
      </c>
      <c r="AF48" s="382">
        <f t="shared" ref="AF48:AF68" si="47">H48+T48</f>
        <v>0</v>
      </c>
      <c r="AG48" s="12" t="s">
        <v>73</v>
      </c>
      <c r="AH48" s="12" t="s">
        <v>73</v>
      </c>
      <c r="AI48" s="12" t="s">
        <v>73</v>
      </c>
      <c r="AJ48" s="12" t="s">
        <v>73</v>
      </c>
      <c r="AK48" s="33">
        <f t="shared" ref="AK48:AK68" si="48">SUM(AC48)</f>
        <v>0</v>
      </c>
      <c r="AL48" s="33">
        <f t="shared" ref="AL48:AL68" si="49">SUM(AD48)</f>
        <v>0</v>
      </c>
      <c r="AM48" s="40" t="s">
        <v>73</v>
      </c>
      <c r="AN48" s="33">
        <f t="shared" ref="AN48:AN68" si="50">SUM(AF48)</f>
        <v>0</v>
      </c>
    </row>
    <row r="49" spans="1:40" ht="52.5" customHeight="1">
      <c r="A49" s="216" t="s">
        <v>765</v>
      </c>
      <c r="B49" s="197" t="s">
        <v>661</v>
      </c>
      <c r="C49" s="31">
        <f t="shared" si="26"/>
        <v>40</v>
      </c>
      <c r="D49" s="218"/>
      <c r="E49" s="12">
        <f>'Б-ДС Онко подуровни 27'!E54</f>
        <v>0</v>
      </c>
      <c r="F49" s="12">
        <f>'Б-ДС Онко подуровни 27'!F54</f>
        <v>0</v>
      </c>
      <c r="G49" s="12" t="s">
        <v>73</v>
      </c>
      <c r="H49" s="12">
        <f>'Б-ДС Онко подуровни 27'!H54</f>
        <v>0</v>
      </c>
      <c r="I49" s="12" t="s">
        <v>73</v>
      </c>
      <c r="J49" s="12" t="s">
        <v>73</v>
      </c>
      <c r="K49" s="12" t="s">
        <v>73</v>
      </c>
      <c r="L49" s="12" t="s">
        <v>73</v>
      </c>
      <c r="M49" s="33">
        <f t="shared" si="39"/>
        <v>0</v>
      </c>
      <c r="N49" s="33">
        <f t="shared" si="40"/>
        <v>0</v>
      </c>
      <c r="O49" s="40" t="s">
        <v>73</v>
      </c>
      <c r="P49" s="33">
        <f t="shared" si="41"/>
        <v>0</v>
      </c>
      <c r="Q49" s="12">
        <f>'Б-ДС Онко подуровни 27'!Q54</f>
        <v>0</v>
      </c>
      <c r="R49" s="12">
        <f>'Б-ДС Онко подуровни 27'!R54</f>
        <v>0</v>
      </c>
      <c r="S49" s="12" t="s">
        <v>73</v>
      </c>
      <c r="T49" s="12">
        <f>'Б-ДС Онко подуровни 27'!T54</f>
        <v>0</v>
      </c>
      <c r="U49" s="12" t="s">
        <v>73</v>
      </c>
      <c r="V49" s="12" t="s">
        <v>73</v>
      </c>
      <c r="W49" s="12" t="s">
        <v>73</v>
      </c>
      <c r="X49" s="12" t="s">
        <v>73</v>
      </c>
      <c r="Y49" s="33">
        <f t="shared" si="42"/>
        <v>0</v>
      </c>
      <c r="Z49" s="33">
        <f t="shared" si="43"/>
        <v>0</v>
      </c>
      <c r="AA49" s="40" t="s">
        <v>73</v>
      </c>
      <c r="AB49" s="33">
        <f t="shared" si="44"/>
        <v>0</v>
      </c>
      <c r="AC49" s="382">
        <f t="shared" si="45"/>
        <v>0</v>
      </c>
      <c r="AD49" s="382">
        <f t="shared" si="46"/>
        <v>0</v>
      </c>
      <c r="AE49" s="12" t="s">
        <v>73</v>
      </c>
      <c r="AF49" s="382">
        <f t="shared" si="47"/>
        <v>0</v>
      </c>
      <c r="AG49" s="12" t="s">
        <v>73</v>
      </c>
      <c r="AH49" s="12" t="s">
        <v>73</v>
      </c>
      <c r="AI49" s="12" t="s">
        <v>73</v>
      </c>
      <c r="AJ49" s="12" t="s">
        <v>73</v>
      </c>
      <c r="AK49" s="33">
        <f t="shared" si="48"/>
        <v>0</v>
      </c>
      <c r="AL49" s="33">
        <f t="shared" si="49"/>
        <v>0</v>
      </c>
      <c r="AM49" s="40" t="s">
        <v>73</v>
      </c>
      <c r="AN49" s="33">
        <f t="shared" si="50"/>
        <v>0</v>
      </c>
    </row>
    <row r="50" spans="1:40" ht="52.5" customHeight="1">
      <c r="A50" s="216" t="s">
        <v>766</v>
      </c>
      <c r="B50" s="197" t="s">
        <v>662</v>
      </c>
      <c r="C50" s="31">
        <f t="shared" si="26"/>
        <v>41</v>
      </c>
      <c r="D50" s="218"/>
      <c r="E50" s="12">
        <f>'Б-ДС Онко подуровни 27'!E58</f>
        <v>0</v>
      </c>
      <c r="F50" s="12">
        <f>'Б-ДС Онко подуровни 27'!F58</f>
        <v>0</v>
      </c>
      <c r="G50" s="12" t="s">
        <v>73</v>
      </c>
      <c r="H50" s="12">
        <f>'Б-ДС Онко подуровни 27'!H58</f>
        <v>0</v>
      </c>
      <c r="I50" s="12" t="s">
        <v>73</v>
      </c>
      <c r="J50" s="12" t="s">
        <v>73</v>
      </c>
      <c r="K50" s="12" t="s">
        <v>73</v>
      </c>
      <c r="L50" s="12" t="s">
        <v>73</v>
      </c>
      <c r="M50" s="33">
        <f t="shared" si="39"/>
        <v>0</v>
      </c>
      <c r="N50" s="33">
        <f t="shared" si="40"/>
        <v>0</v>
      </c>
      <c r="O50" s="40" t="s">
        <v>73</v>
      </c>
      <c r="P50" s="33">
        <f t="shared" si="41"/>
        <v>0</v>
      </c>
      <c r="Q50" s="12">
        <f>'Б-ДС Онко подуровни 27'!Q58</f>
        <v>0</v>
      </c>
      <c r="R50" s="12">
        <f>'Б-ДС Онко подуровни 27'!R58</f>
        <v>0</v>
      </c>
      <c r="S50" s="12" t="s">
        <v>73</v>
      </c>
      <c r="T50" s="12">
        <f>'Б-ДС Онко подуровни 27'!T58</f>
        <v>0</v>
      </c>
      <c r="U50" s="12" t="s">
        <v>73</v>
      </c>
      <c r="V50" s="12" t="s">
        <v>73</v>
      </c>
      <c r="W50" s="12" t="s">
        <v>73</v>
      </c>
      <c r="X50" s="12" t="s">
        <v>73</v>
      </c>
      <c r="Y50" s="33">
        <f t="shared" si="42"/>
        <v>0</v>
      </c>
      <c r="Z50" s="33">
        <f t="shared" si="43"/>
        <v>0</v>
      </c>
      <c r="AA50" s="40" t="s">
        <v>73</v>
      </c>
      <c r="AB50" s="33">
        <f t="shared" si="44"/>
        <v>0</v>
      </c>
      <c r="AC50" s="382">
        <f t="shared" si="45"/>
        <v>0</v>
      </c>
      <c r="AD50" s="382">
        <f t="shared" si="46"/>
        <v>0</v>
      </c>
      <c r="AE50" s="12" t="s">
        <v>73</v>
      </c>
      <c r="AF50" s="382">
        <f t="shared" si="47"/>
        <v>0</v>
      </c>
      <c r="AG50" s="12" t="s">
        <v>73</v>
      </c>
      <c r="AH50" s="12" t="s">
        <v>73</v>
      </c>
      <c r="AI50" s="12" t="s">
        <v>73</v>
      </c>
      <c r="AJ50" s="12" t="s">
        <v>73</v>
      </c>
      <c r="AK50" s="33">
        <f t="shared" si="48"/>
        <v>0</v>
      </c>
      <c r="AL50" s="33">
        <f t="shared" si="49"/>
        <v>0</v>
      </c>
      <c r="AM50" s="40" t="s">
        <v>73</v>
      </c>
      <c r="AN50" s="33">
        <f t="shared" si="50"/>
        <v>0</v>
      </c>
    </row>
    <row r="51" spans="1:40" ht="52.5" customHeight="1">
      <c r="A51" s="216" t="s">
        <v>767</v>
      </c>
      <c r="B51" s="197" t="s">
        <v>663</v>
      </c>
      <c r="C51" s="31">
        <f t="shared" si="26"/>
        <v>42</v>
      </c>
      <c r="D51" s="218"/>
      <c r="E51" s="12">
        <f>'Б-ДС Онко подуровни 27'!E62</f>
        <v>0</v>
      </c>
      <c r="F51" s="12">
        <f>'Б-ДС Онко подуровни 27'!F62</f>
        <v>0</v>
      </c>
      <c r="G51" s="12" t="s">
        <v>73</v>
      </c>
      <c r="H51" s="12">
        <f>'Б-ДС Онко подуровни 27'!H62</f>
        <v>0</v>
      </c>
      <c r="I51" s="12" t="s">
        <v>73</v>
      </c>
      <c r="J51" s="12" t="s">
        <v>73</v>
      </c>
      <c r="K51" s="12" t="s">
        <v>73</v>
      </c>
      <c r="L51" s="12" t="s">
        <v>73</v>
      </c>
      <c r="M51" s="33">
        <f t="shared" si="39"/>
        <v>0</v>
      </c>
      <c r="N51" s="33">
        <f t="shared" si="40"/>
        <v>0</v>
      </c>
      <c r="O51" s="40" t="s">
        <v>73</v>
      </c>
      <c r="P51" s="33">
        <f t="shared" si="41"/>
        <v>0</v>
      </c>
      <c r="Q51" s="12">
        <f>'Б-ДС Онко подуровни 27'!Q62</f>
        <v>0</v>
      </c>
      <c r="R51" s="12">
        <f>'Б-ДС Онко подуровни 27'!R62</f>
        <v>0</v>
      </c>
      <c r="S51" s="12" t="s">
        <v>73</v>
      </c>
      <c r="T51" s="12">
        <f>'Б-ДС Онко подуровни 27'!T62</f>
        <v>0</v>
      </c>
      <c r="U51" s="12" t="s">
        <v>73</v>
      </c>
      <c r="V51" s="12" t="s">
        <v>73</v>
      </c>
      <c r="W51" s="12" t="s">
        <v>73</v>
      </c>
      <c r="X51" s="12" t="s">
        <v>73</v>
      </c>
      <c r="Y51" s="33">
        <f t="shared" si="42"/>
        <v>0</v>
      </c>
      <c r="Z51" s="33">
        <f t="shared" si="43"/>
        <v>0</v>
      </c>
      <c r="AA51" s="40" t="s">
        <v>73</v>
      </c>
      <c r="AB51" s="33">
        <f t="shared" si="44"/>
        <v>0</v>
      </c>
      <c r="AC51" s="382">
        <f t="shared" si="45"/>
        <v>0</v>
      </c>
      <c r="AD51" s="382">
        <f t="shared" si="46"/>
        <v>0</v>
      </c>
      <c r="AE51" s="12" t="s">
        <v>73</v>
      </c>
      <c r="AF51" s="382">
        <f t="shared" si="47"/>
        <v>0</v>
      </c>
      <c r="AG51" s="12" t="s">
        <v>73</v>
      </c>
      <c r="AH51" s="12" t="s">
        <v>73</v>
      </c>
      <c r="AI51" s="12" t="s">
        <v>73</v>
      </c>
      <c r="AJ51" s="12" t="s">
        <v>73</v>
      </c>
      <c r="AK51" s="33">
        <f t="shared" si="48"/>
        <v>0</v>
      </c>
      <c r="AL51" s="33">
        <f t="shared" si="49"/>
        <v>0</v>
      </c>
      <c r="AM51" s="40" t="s">
        <v>73</v>
      </c>
      <c r="AN51" s="33">
        <f t="shared" si="50"/>
        <v>0</v>
      </c>
    </row>
    <row r="52" spans="1:40" ht="52.5" customHeight="1">
      <c r="A52" s="216" t="s">
        <v>768</v>
      </c>
      <c r="B52" s="197" t="s">
        <v>664</v>
      </c>
      <c r="C52" s="31">
        <f t="shared" si="26"/>
        <v>43</v>
      </c>
      <c r="D52" s="218"/>
      <c r="E52" s="12">
        <f>'Б-ДС Онко подуровни 27'!E68</f>
        <v>0</v>
      </c>
      <c r="F52" s="12">
        <f>'Б-ДС Онко подуровни 27'!F68</f>
        <v>0</v>
      </c>
      <c r="G52" s="12" t="s">
        <v>73</v>
      </c>
      <c r="H52" s="12">
        <f>'Б-ДС Онко подуровни 27'!H68</f>
        <v>0</v>
      </c>
      <c r="I52" s="12" t="s">
        <v>73</v>
      </c>
      <c r="J52" s="12" t="s">
        <v>73</v>
      </c>
      <c r="K52" s="12" t="s">
        <v>73</v>
      </c>
      <c r="L52" s="12" t="s">
        <v>73</v>
      </c>
      <c r="M52" s="33">
        <f t="shared" si="39"/>
        <v>0</v>
      </c>
      <c r="N52" s="33">
        <f t="shared" si="40"/>
        <v>0</v>
      </c>
      <c r="O52" s="40" t="s">
        <v>73</v>
      </c>
      <c r="P52" s="33">
        <f t="shared" si="41"/>
        <v>0</v>
      </c>
      <c r="Q52" s="12">
        <f>'Б-ДС Онко подуровни 27'!Q68</f>
        <v>0</v>
      </c>
      <c r="R52" s="12">
        <f>'Б-ДС Онко подуровни 27'!R68</f>
        <v>0</v>
      </c>
      <c r="S52" s="12" t="s">
        <v>73</v>
      </c>
      <c r="T52" s="12">
        <f>'Б-ДС Онко подуровни 27'!T68</f>
        <v>0</v>
      </c>
      <c r="U52" s="12" t="s">
        <v>73</v>
      </c>
      <c r="V52" s="12" t="s">
        <v>73</v>
      </c>
      <c r="W52" s="12" t="s">
        <v>73</v>
      </c>
      <c r="X52" s="12" t="s">
        <v>73</v>
      </c>
      <c r="Y52" s="33">
        <f t="shared" si="42"/>
        <v>0</v>
      </c>
      <c r="Z52" s="33">
        <f t="shared" si="43"/>
        <v>0</v>
      </c>
      <c r="AA52" s="40" t="s">
        <v>73</v>
      </c>
      <c r="AB52" s="33">
        <f t="shared" si="44"/>
        <v>0</v>
      </c>
      <c r="AC52" s="382">
        <f t="shared" si="45"/>
        <v>0</v>
      </c>
      <c r="AD52" s="382">
        <f t="shared" si="46"/>
        <v>0</v>
      </c>
      <c r="AE52" s="12" t="s">
        <v>73</v>
      </c>
      <c r="AF52" s="382">
        <f t="shared" si="47"/>
        <v>0</v>
      </c>
      <c r="AG52" s="12" t="s">
        <v>73</v>
      </c>
      <c r="AH52" s="12" t="s">
        <v>73</v>
      </c>
      <c r="AI52" s="12" t="s">
        <v>73</v>
      </c>
      <c r="AJ52" s="12" t="s">
        <v>73</v>
      </c>
      <c r="AK52" s="33">
        <f t="shared" si="48"/>
        <v>0</v>
      </c>
      <c r="AL52" s="33">
        <f t="shared" si="49"/>
        <v>0</v>
      </c>
      <c r="AM52" s="40" t="s">
        <v>73</v>
      </c>
      <c r="AN52" s="33">
        <f t="shared" si="50"/>
        <v>0</v>
      </c>
    </row>
    <row r="53" spans="1:40" ht="52.5" customHeight="1">
      <c r="A53" s="216" t="s">
        <v>769</v>
      </c>
      <c r="B53" s="197" t="s">
        <v>665</v>
      </c>
      <c r="C53" s="31">
        <f t="shared" si="26"/>
        <v>44</v>
      </c>
      <c r="D53" s="218"/>
      <c r="E53" s="12">
        <f>'Б-ДС Онко подуровни 27'!E72</f>
        <v>0</v>
      </c>
      <c r="F53" s="12">
        <f>'Б-ДС Онко подуровни 27'!F72</f>
        <v>0</v>
      </c>
      <c r="G53" s="12" t="s">
        <v>73</v>
      </c>
      <c r="H53" s="12">
        <f>'Б-ДС Онко подуровни 27'!H72</f>
        <v>0</v>
      </c>
      <c r="I53" s="12" t="s">
        <v>73</v>
      </c>
      <c r="J53" s="12" t="s">
        <v>73</v>
      </c>
      <c r="K53" s="12" t="s">
        <v>73</v>
      </c>
      <c r="L53" s="12" t="s">
        <v>73</v>
      </c>
      <c r="M53" s="33">
        <f t="shared" si="39"/>
        <v>0</v>
      </c>
      <c r="N53" s="33">
        <f t="shared" si="40"/>
        <v>0</v>
      </c>
      <c r="O53" s="40" t="s">
        <v>73</v>
      </c>
      <c r="P53" s="33">
        <f t="shared" si="41"/>
        <v>0</v>
      </c>
      <c r="Q53" s="12">
        <f>'Б-ДС Онко подуровни 27'!Q72</f>
        <v>0</v>
      </c>
      <c r="R53" s="12">
        <f>'Б-ДС Онко подуровни 27'!R72</f>
        <v>0</v>
      </c>
      <c r="S53" s="12" t="s">
        <v>73</v>
      </c>
      <c r="T53" s="12">
        <f>'Б-ДС Онко подуровни 27'!T72</f>
        <v>0</v>
      </c>
      <c r="U53" s="12" t="s">
        <v>73</v>
      </c>
      <c r="V53" s="12" t="s">
        <v>73</v>
      </c>
      <c r="W53" s="12" t="s">
        <v>73</v>
      </c>
      <c r="X53" s="12" t="s">
        <v>73</v>
      </c>
      <c r="Y53" s="33">
        <f t="shared" si="42"/>
        <v>0</v>
      </c>
      <c r="Z53" s="33">
        <f t="shared" si="43"/>
        <v>0</v>
      </c>
      <c r="AA53" s="40" t="s">
        <v>73</v>
      </c>
      <c r="AB53" s="33">
        <f t="shared" si="44"/>
        <v>0</v>
      </c>
      <c r="AC53" s="382">
        <f t="shared" si="45"/>
        <v>0</v>
      </c>
      <c r="AD53" s="382">
        <f t="shared" si="46"/>
        <v>0</v>
      </c>
      <c r="AE53" s="12" t="s">
        <v>73</v>
      </c>
      <c r="AF53" s="382">
        <f t="shared" si="47"/>
        <v>0</v>
      </c>
      <c r="AG53" s="12" t="s">
        <v>73</v>
      </c>
      <c r="AH53" s="12" t="s">
        <v>73</v>
      </c>
      <c r="AI53" s="12" t="s">
        <v>73</v>
      </c>
      <c r="AJ53" s="12" t="s">
        <v>73</v>
      </c>
      <c r="AK53" s="33">
        <f t="shared" si="48"/>
        <v>0</v>
      </c>
      <c r="AL53" s="33">
        <f t="shared" si="49"/>
        <v>0</v>
      </c>
      <c r="AM53" s="40" t="s">
        <v>73</v>
      </c>
      <c r="AN53" s="33">
        <f t="shared" si="50"/>
        <v>0</v>
      </c>
    </row>
    <row r="54" spans="1:40" ht="52.5" customHeight="1">
      <c r="A54" s="216" t="s">
        <v>770</v>
      </c>
      <c r="B54" s="197" t="s">
        <v>666</v>
      </c>
      <c r="C54" s="31">
        <f t="shared" si="26"/>
        <v>45</v>
      </c>
      <c r="D54" s="218"/>
      <c r="E54" s="12">
        <f>'Б-ДС Онко подуровни 27'!E77</f>
        <v>0</v>
      </c>
      <c r="F54" s="12">
        <f>'Б-ДС Онко подуровни 27'!F77</f>
        <v>0</v>
      </c>
      <c r="G54" s="12" t="s">
        <v>73</v>
      </c>
      <c r="H54" s="12">
        <f>'Б-ДС Онко подуровни 27'!H77</f>
        <v>0</v>
      </c>
      <c r="I54" s="12" t="s">
        <v>73</v>
      </c>
      <c r="J54" s="12" t="s">
        <v>73</v>
      </c>
      <c r="K54" s="12" t="s">
        <v>73</v>
      </c>
      <c r="L54" s="12" t="s">
        <v>73</v>
      </c>
      <c r="M54" s="33">
        <f t="shared" si="39"/>
        <v>0</v>
      </c>
      <c r="N54" s="33">
        <f t="shared" si="40"/>
        <v>0</v>
      </c>
      <c r="O54" s="40" t="s">
        <v>73</v>
      </c>
      <c r="P54" s="33">
        <f t="shared" si="41"/>
        <v>0</v>
      </c>
      <c r="Q54" s="12">
        <f>'Б-ДС Онко подуровни 27'!Q77</f>
        <v>0</v>
      </c>
      <c r="R54" s="12">
        <f>'Б-ДС Онко подуровни 27'!R77</f>
        <v>0</v>
      </c>
      <c r="S54" s="12" t="s">
        <v>73</v>
      </c>
      <c r="T54" s="12">
        <f>'Б-ДС Онко подуровни 27'!T77</f>
        <v>0</v>
      </c>
      <c r="U54" s="12" t="s">
        <v>73</v>
      </c>
      <c r="V54" s="12" t="s">
        <v>73</v>
      </c>
      <c r="W54" s="12" t="s">
        <v>73</v>
      </c>
      <c r="X54" s="12" t="s">
        <v>73</v>
      </c>
      <c r="Y54" s="33">
        <f t="shared" si="42"/>
        <v>0</v>
      </c>
      <c r="Z54" s="33">
        <f t="shared" si="43"/>
        <v>0</v>
      </c>
      <c r="AA54" s="40" t="s">
        <v>73</v>
      </c>
      <c r="AB54" s="33">
        <f t="shared" si="44"/>
        <v>0</v>
      </c>
      <c r="AC54" s="382">
        <f t="shared" si="45"/>
        <v>0</v>
      </c>
      <c r="AD54" s="382">
        <f t="shared" si="46"/>
        <v>0</v>
      </c>
      <c r="AE54" s="12" t="s">
        <v>73</v>
      </c>
      <c r="AF54" s="382">
        <f t="shared" si="47"/>
        <v>0</v>
      </c>
      <c r="AG54" s="12" t="s">
        <v>73</v>
      </c>
      <c r="AH54" s="12" t="s">
        <v>73</v>
      </c>
      <c r="AI54" s="12" t="s">
        <v>73</v>
      </c>
      <c r="AJ54" s="12" t="s">
        <v>73</v>
      </c>
      <c r="AK54" s="33">
        <f t="shared" si="48"/>
        <v>0</v>
      </c>
      <c r="AL54" s="33">
        <f t="shared" si="49"/>
        <v>0</v>
      </c>
      <c r="AM54" s="40" t="s">
        <v>73</v>
      </c>
      <c r="AN54" s="33">
        <f t="shared" si="50"/>
        <v>0</v>
      </c>
    </row>
    <row r="55" spans="1:40" ht="52.5" customHeight="1">
      <c r="A55" s="216" t="s">
        <v>771</v>
      </c>
      <c r="B55" s="197" t="s">
        <v>667</v>
      </c>
      <c r="C55" s="31">
        <f t="shared" si="26"/>
        <v>46</v>
      </c>
      <c r="D55" s="218"/>
      <c r="E55" s="12">
        <f>'Б-ДС Онко подуровни 27'!E81</f>
        <v>0</v>
      </c>
      <c r="F55" s="12">
        <f>'Б-ДС Онко подуровни 27'!F81</f>
        <v>0</v>
      </c>
      <c r="G55" s="12" t="s">
        <v>73</v>
      </c>
      <c r="H55" s="12">
        <f>'Б-ДС Онко подуровни 27'!H81</f>
        <v>0</v>
      </c>
      <c r="I55" s="12" t="s">
        <v>73</v>
      </c>
      <c r="J55" s="12" t="s">
        <v>73</v>
      </c>
      <c r="K55" s="12" t="s">
        <v>73</v>
      </c>
      <c r="L55" s="12" t="s">
        <v>73</v>
      </c>
      <c r="M55" s="33">
        <f t="shared" si="39"/>
        <v>0</v>
      </c>
      <c r="N55" s="33">
        <f t="shared" si="40"/>
        <v>0</v>
      </c>
      <c r="O55" s="40" t="s">
        <v>73</v>
      </c>
      <c r="P55" s="33">
        <f t="shared" si="41"/>
        <v>0</v>
      </c>
      <c r="Q55" s="12">
        <f>'Б-ДС Онко подуровни 27'!Q81</f>
        <v>0</v>
      </c>
      <c r="R55" s="12">
        <f>'Б-ДС Онко подуровни 27'!R81</f>
        <v>0</v>
      </c>
      <c r="S55" s="12" t="s">
        <v>73</v>
      </c>
      <c r="T55" s="12">
        <f>'Б-ДС Онко подуровни 27'!T81</f>
        <v>0</v>
      </c>
      <c r="U55" s="12" t="s">
        <v>73</v>
      </c>
      <c r="V55" s="12" t="s">
        <v>73</v>
      </c>
      <c r="W55" s="12" t="s">
        <v>73</v>
      </c>
      <c r="X55" s="12" t="s">
        <v>73</v>
      </c>
      <c r="Y55" s="33">
        <f t="shared" si="42"/>
        <v>0</v>
      </c>
      <c r="Z55" s="33">
        <f t="shared" si="43"/>
        <v>0</v>
      </c>
      <c r="AA55" s="40" t="s">
        <v>73</v>
      </c>
      <c r="AB55" s="33">
        <f t="shared" si="44"/>
        <v>0</v>
      </c>
      <c r="AC55" s="382">
        <f t="shared" si="45"/>
        <v>0</v>
      </c>
      <c r="AD55" s="382">
        <f t="shared" si="46"/>
        <v>0</v>
      </c>
      <c r="AE55" s="12" t="s">
        <v>73</v>
      </c>
      <c r="AF55" s="382">
        <f t="shared" si="47"/>
        <v>0</v>
      </c>
      <c r="AG55" s="12" t="s">
        <v>73</v>
      </c>
      <c r="AH55" s="12" t="s">
        <v>73</v>
      </c>
      <c r="AI55" s="12" t="s">
        <v>73</v>
      </c>
      <c r="AJ55" s="12" t="s">
        <v>73</v>
      </c>
      <c r="AK55" s="33">
        <f t="shared" si="48"/>
        <v>0</v>
      </c>
      <c r="AL55" s="33">
        <f t="shared" si="49"/>
        <v>0</v>
      </c>
      <c r="AM55" s="40" t="s">
        <v>73</v>
      </c>
      <c r="AN55" s="33">
        <f t="shared" si="50"/>
        <v>0</v>
      </c>
    </row>
    <row r="56" spans="1:40" ht="52.5" customHeight="1">
      <c r="A56" s="216" t="s">
        <v>772</v>
      </c>
      <c r="B56" s="197" t="s">
        <v>668</v>
      </c>
      <c r="C56" s="31">
        <f t="shared" si="26"/>
        <v>47</v>
      </c>
      <c r="D56" s="218"/>
      <c r="E56" s="12">
        <f>'Б-ДС Онко подуровни 27'!E86</f>
        <v>0</v>
      </c>
      <c r="F56" s="12">
        <f>'Б-ДС Онко подуровни 27'!F86</f>
        <v>0</v>
      </c>
      <c r="G56" s="12" t="s">
        <v>73</v>
      </c>
      <c r="H56" s="12">
        <f>'Б-ДС Онко подуровни 27'!H86</f>
        <v>0</v>
      </c>
      <c r="I56" s="12" t="s">
        <v>73</v>
      </c>
      <c r="J56" s="12" t="s">
        <v>73</v>
      </c>
      <c r="K56" s="12" t="s">
        <v>73</v>
      </c>
      <c r="L56" s="12" t="s">
        <v>73</v>
      </c>
      <c r="M56" s="33">
        <f t="shared" si="39"/>
        <v>0</v>
      </c>
      <c r="N56" s="33">
        <f t="shared" si="40"/>
        <v>0</v>
      </c>
      <c r="O56" s="40" t="s">
        <v>73</v>
      </c>
      <c r="P56" s="33">
        <f t="shared" si="41"/>
        <v>0</v>
      </c>
      <c r="Q56" s="12">
        <f>'Б-ДС Онко подуровни 27'!Q86</f>
        <v>0</v>
      </c>
      <c r="R56" s="12">
        <f>'Б-ДС Онко подуровни 27'!R86</f>
        <v>0</v>
      </c>
      <c r="S56" s="12" t="s">
        <v>73</v>
      </c>
      <c r="T56" s="12">
        <f>'Б-ДС Онко подуровни 27'!T86</f>
        <v>0</v>
      </c>
      <c r="U56" s="12" t="s">
        <v>73</v>
      </c>
      <c r="V56" s="12" t="s">
        <v>73</v>
      </c>
      <c r="W56" s="12" t="s">
        <v>73</v>
      </c>
      <c r="X56" s="12" t="s">
        <v>73</v>
      </c>
      <c r="Y56" s="33">
        <f t="shared" si="42"/>
        <v>0</v>
      </c>
      <c r="Z56" s="33">
        <f t="shared" si="43"/>
        <v>0</v>
      </c>
      <c r="AA56" s="40" t="s">
        <v>73</v>
      </c>
      <c r="AB56" s="33">
        <f t="shared" si="44"/>
        <v>0</v>
      </c>
      <c r="AC56" s="382">
        <f t="shared" si="45"/>
        <v>0</v>
      </c>
      <c r="AD56" s="382">
        <f t="shared" si="46"/>
        <v>0</v>
      </c>
      <c r="AE56" s="12" t="s">
        <v>73</v>
      </c>
      <c r="AF56" s="382">
        <f t="shared" si="47"/>
        <v>0</v>
      </c>
      <c r="AG56" s="12" t="s">
        <v>73</v>
      </c>
      <c r="AH56" s="12" t="s">
        <v>73</v>
      </c>
      <c r="AI56" s="12" t="s">
        <v>73</v>
      </c>
      <c r="AJ56" s="12" t="s">
        <v>73</v>
      </c>
      <c r="AK56" s="33">
        <f t="shared" si="48"/>
        <v>0</v>
      </c>
      <c r="AL56" s="33">
        <f t="shared" si="49"/>
        <v>0</v>
      </c>
      <c r="AM56" s="40" t="s">
        <v>73</v>
      </c>
      <c r="AN56" s="33">
        <f t="shared" si="50"/>
        <v>0</v>
      </c>
    </row>
    <row r="57" spans="1:40" ht="52.5" customHeight="1">
      <c r="A57" s="216" t="s">
        <v>773</v>
      </c>
      <c r="B57" s="197" t="s">
        <v>669</v>
      </c>
      <c r="C57" s="31">
        <f t="shared" si="26"/>
        <v>48</v>
      </c>
      <c r="D57" s="218"/>
      <c r="E57" s="12">
        <f>'Б-ДС Онко подуровни 27'!E91</f>
        <v>0</v>
      </c>
      <c r="F57" s="12">
        <f>'Б-ДС Онко подуровни 27'!F91</f>
        <v>0</v>
      </c>
      <c r="G57" s="12" t="s">
        <v>73</v>
      </c>
      <c r="H57" s="12">
        <f>'Б-ДС Онко подуровни 27'!H91</f>
        <v>0</v>
      </c>
      <c r="I57" s="12" t="s">
        <v>73</v>
      </c>
      <c r="J57" s="12" t="s">
        <v>73</v>
      </c>
      <c r="K57" s="12" t="s">
        <v>73</v>
      </c>
      <c r="L57" s="12" t="s">
        <v>73</v>
      </c>
      <c r="M57" s="33">
        <f t="shared" si="39"/>
        <v>0</v>
      </c>
      <c r="N57" s="33">
        <f t="shared" si="40"/>
        <v>0</v>
      </c>
      <c r="O57" s="40" t="s">
        <v>73</v>
      </c>
      <c r="P57" s="33">
        <f t="shared" si="41"/>
        <v>0</v>
      </c>
      <c r="Q57" s="12">
        <f>'Б-ДС Онко подуровни 27'!Q91</f>
        <v>0</v>
      </c>
      <c r="R57" s="12">
        <f>'Б-ДС Онко подуровни 27'!R91</f>
        <v>0</v>
      </c>
      <c r="S57" s="12" t="s">
        <v>73</v>
      </c>
      <c r="T57" s="12">
        <f>'Б-ДС Онко подуровни 27'!T91</f>
        <v>0</v>
      </c>
      <c r="U57" s="12" t="s">
        <v>73</v>
      </c>
      <c r="V57" s="12" t="s">
        <v>73</v>
      </c>
      <c r="W57" s="12" t="s">
        <v>73</v>
      </c>
      <c r="X57" s="12" t="s">
        <v>73</v>
      </c>
      <c r="Y57" s="33">
        <f t="shared" si="42"/>
        <v>0</v>
      </c>
      <c r="Z57" s="33">
        <f t="shared" si="43"/>
        <v>0</v>
      </c>
      <c r="AA57" s="40" t="s">
        <v>73</v>
      </c>
      <c r="AB57" s="33">
        <f t="shared" si="44"/>
        <v>0</v>
      </c>
      <c r="AC57" s="382">
        <f t="shared" si="45"/>
        <v>0</v>
      </c>
      <c r="AD57" s="382">
        <f t="shared" si="46"/>
        <v>0</v>
      </c>
      <c r="AE57" s="12" t="s">
        <v>73</v>
      </c>
      <c r="AF57" s="382">
        <f t="shared" si="47"/>
        <v>0</v>
      </c>
      <c r="AG57" s="12" t="s">
        <v>73</v>
      </c>
      <c r="AH57" s="12" t="s">
        <v>73</v>
      </c>
      <c r="AI57" s="12" t="s">
        <v>73</v>
      </c>
      <c r="AJ57" s="12" t="s">
        <v>73</v>
      </c>
      <c r="AK57" s="33">
        <f t="shared" si="48"/>
        <v>0</v>
      </c>
      <c r="AL57" s="33">
        <f t="shared" si="49"/>
        <v>0</v>
      </c>
      <c r="AM57" s="40" t="s">
        <v>73</v>
      </c>
      <c r="AN57" s="33">
        <f t="shared" si="50"/>
        <v>0</v>
      </c>
    </row>
    <row r="58" spans="1:40" ht="52.5" customHeight="1">
      <c r="A58" s="216" t="s">
        <v>774</v>
      </c>
      <c r="B58" s="197" t="s">
        <v>670</v>
      </c>
      <c r="C58" s="31">
        <f t="shared" si="26"/>
        <v>49</v>
      </c>
      <c r="D58" s="218"/>
      <c r="E58" s="12">
        <f>'Б-ДС Онко подуровни 27'!E95</f>
        <v>0</v>
      </c>
      <c r="F58" s="12">
        <f>'Б-ДС Онко подуровни 27'!F95</f>
        <v>0</v>
      </c>
      <c r="G58" s="12" t="s">
        <v>73</v>
      </c>
      <c r="H58" s="12">
        <f>'Б-ДС Онко подуровни 27'!H95</f>
        <v>0</v>
      </c>
      <c r="I58" s="12" t="s">
        <v>73</v>
      </c>
      <c r="J58" s="12" t="s">
        <v>73</v>
      </c>
      <c r="K58" s="12" t="s">
        <v>73</v>
      </c>
      <c r="L58" s="12" t="s">
        <v>73</v>
      </c>
      <c r="M58" s="33">
        <f t="shared" si="39"/>
        <v>0</v>
      </c>
      <c r="N58" s="33">
        <f t="shared" si="40"/>
        <v>0</v>
      </c>
      <c r="O58" s="40" t="s">
        <v>73</v>
      </c>
      <c r="P58" s="33">
        <f t="shared" si="41"/>
        <v>0</v>
      </c>
      <c r="Q58" s="12">
        <f>'Б-ДС Онко подуровни 27'!Q95</f>
        <v>0</v>
      </c>
      <c r="R58" s="12">
        <f>'Б-ДС Онко подуровни 27'!R95</f>
        <v>0</v>
      </c>
      <c r="S58" s="12" t="s">
        <v>73</v>
      </c>
      <c r="T58" s="12">
        <f>'Б-ДС Онко подуровни 27'!T95</f>
        <v>0</v>
      </c>
      <c r="U58" s="12" t="s">
        <v>73</v>
      </c>
      <c r="V58" s="12" t="s">
        <v>73</v>
      </c>
      <c r="W58" s="12" t="s">
        <v>73</v>
      </c>
      <c r="X58" s="12" t="s">
        <v>73</v>
      </c>
      <c r="Y58" s="33">
        <f t="shared" si="42"/>
        <v>0</v>
      </c>
      <c r="Z58" s="33">
        <f t="shared" si="43"/>
        <v>0</v>
      </c>
      <c r="AA58" s="40" t="s">
        <v>73</v>
      </c>
      <c r="AB58" s="33">
        <f t="shared" si="44"/>
        <v>0</v>
      </c>
      <c r="AC58" s="382">
        <f t="shared" si="45"/>
        <v>0</v>
      </c>
      <c r="AD58" s="382">
        <f t="shared" si="46"/>
        <v>0</v>
      </c>
      <c r="AE58" s="12" t="s">
        <v>73</v>
      </c>
      <c r="AF58" s="382">
        <f t="shared" si="47"/>
        <v>0</v>
      </c>
      <c r="AG58" s="12" t="s">
        <v>73</v>
      </c>
      <c r="AH58" s="12" t="s">
        <v>73</v>
      </c>
      <c r="AI58" s="12" t="s">
        <v>73</v>
      </c>
      <c r="AJ58" s="12" t="s">
        <v>73</v>
      </c>
      <c r="AK58" s="33">
        <f t="shared" si="48"/>
        <v>0</v>
      </c>
      <c r="AL58" s="33">
        <f t="shared" si="49"/>
        <v>0</v>
      </c>
      <c r="AM58" s="40" t="s">
        <v>73</v>
      </c>
      <c r="AN58" s="33">
        <f t="shared" si="50"/>
        <v>0</v>
      </c>
    </row>
    <row r="59" spans="1:40" ht="52.5" customHeight="1">
      <c r="A59" s="216" t="s">
        <v>775</v>
      </c>
      <c r="B59" s="197" t="s">
        <v>671</v>
      </c>
      <c r="C59" s="31">
        <f t="shared" si="26"/>
        <v>50</v>
      </c>
      <c r="D59" s="218"/>
      <c r="E59" s="12">
        <f>'Б-ДС Онко подуровни 27'!E96</f>
        <v>0</v>
      </c>
      <c r="F59" s="12">
        <f>'Б-ДС Онко подуровни 27'!F96</f>
        <v>0</v>
      </c>
      <c r="G59" s="12" t="s">
        <v>73</v>
      </c>
      <c r="H59" s="12">
        <f>'Б-ДС Онко подуровни 27'!H96</f>
        <v>0</v>
      </c>
      <c r="I59" s="12" t="s">
        <v>73</v>
      </c>
      <c r="J59" s="12" t="s">
        <v>73</v>
      </c>
      <c r="K59" s="12" t="s">
        <v>73</v>
      </c>
      <c r="L59" s="12" t="s">
        <v>73</v>
      </c>
      <c r="M59" s="33">
        <f t="shared" si="39"/>
        <v>0</v>
      </c>
      <c r="N59" s="33">
        <f t="shared" si="40"/>
        <v>0</v>
      </c>
      <c r="O59" s="40" t="s">
        <v>73</v>
      </c>
      <c r="P59" s="33">
        <f t="shared" si="41"/>
        <v>0</v>
      </c>
      <c r="Q59" s="12">
        <f>'Б-ДС Онко подуровни 27'!Q96</f>
        <v>0</v>
      </c>
      <c r="R59" s="12">
        <f>'Б-ДС Онко подуровни 27'!R96</f>
        <v>0</v>
      </c>
      <c r="S59" s="12" t="s">
        <v>73</v>
      </c>
      <c r="T59" s="12">
        <f>'Б-ДС Онко подуровни 27'!T96</f>
        <v>0</v>
      </c>
      <c r="U59" s="12" t="s">
        <v>73</v>
      </c>
      <c r="V59" s="12" t="s">
        <v>73</v>
      </c>
      <c r="W59" s="12" t="s">
        <v>73</v>
      </c>
      <c r="X59" s="12" t="s">
        <v>73</v>
      </c>
      <c r="Y59" s="33">
        <f t="shared" si="42"/>
        <v>0</v>
      </c>
      <c r="Z59" s="33">
        <f t="shared" si="43"/>
        <v>0</v>
      </c>
      <c r="AA59" s="40" t="s">
        <v>73</v>
      </c>
      <c r="AB59" s="33">
        <f t="shared" si="44"/>
        <v>0</v>
      </c>
      <c r="AC59" s="382">
        <f t="shared" si="45"/>
        <v>0</v>
      </c>
      <c r="AD59" s="382">
        <f t="shared" si="46"/>
        <v>0</v>
      </c>
      <c r="AE59" s="12" t="s">
        <v>73</v>
      </c>
      <c r="AF59" s="382">
        <f t="shared" si="47"/>
        <v>0</v>
      </c>
      <c r="AG59" s="12" t="s">
        <v>73</v>
      </c>
      <c r="AH59" s="12" t="s">
        <v>73</v>
      </c>
      <c r="AI59" s="12" t="s">
        <v>73</v>
      </c>
      <c r="AJ59" s="12" t="s">
        <v>73</v>
      </c>
      <c r="AK59" s="33">
        <f t="shared" si="48"/>
        <v>0</v>
      </c>
      <c r="AL59" s="33">
        <f t="shared" si="49"/>
        <v>0</v>
      </c>
      <c r="AM59" s="40" t="s">
        <v>73</v>
      </c>
      <c r="AN59" s="33">
        <f t="shared" si="50"/>
        <v>0</v>
      </c>
    </row>
    <row r="60" spans="1:40" ht="52.5" customHeight="1">
      <c r="A60" s="216" t="s">
        <v>776</v>
      </c>
      <c r="B60" s="197" t="s">
        <v>672</v>
      </c>
      <c r="C60" s="31">
        <f t="shared" si="26"/>
        <v>51</v>
      </c>
      <c r="D60" s="218"/>
      <c r="E60" s="12">
        <f>'Б-ДС Онко подуровни 27'!E97</f>
        <v>0</v>
      </c>
      <c r="F60" s="12">
        <f>'Б-ДС Онко подуровни 27'!F97</f>
        <v>0</v>
      </c>
      <c r="G60" s="12" t="s">
        <v>73</v>
      </c>
      <c r="H60" s="12">
        <f>'Б-ДС Онко подуровни 27'!H97</f>
        <v>0</v>
      </c>
      <c r="I60" s="12" t="s">
        <v>73</v>
      </c>
      <c r="J60" s="12" t="s">
        <v>73</v>
      </c>
      <c r="K60" s="12" t="s">
        <v>73</v>
      </c>
      <c r="L60" s="12" t="s">
        <v>73</v>
      </c>
      <c r="M60" s="33">
        <f t="shared" si="39"/>
        <v>0</v>
      </c>
      <c r="N60" s="33">
        <f t="shared" si="40"/>
        <v>0</v>
      </c>
      <c r="O60" s="40" t="s">
        <v>73</v>
      </c>
      <c r="P60" s="33">
        <f t="shared" si="41"/>
        <v>0</v>
      </c>
      <c r="Q60" s="12">
        <f>'Б-ДС Онко подуровни 27'!Q97</f>
        <v>0</v>
      </c>
      <c r="R60" s="12">
        <f>'Б-ДС Онко подуровни 27'!R97</f>
        <v>0</v>
      </c>
      <c r="S60" s="12" t="s">
        <v>73</v>
      </c>
      <c r="T60" s="12">
        <f>'Б-ДС Онко подуровни 27'!T97</f>
        <v>0</v>
      </c>
      <c r="U60" s="12" t="s">
        <v>73</v>
      </c>
      <c r="V60" s="12" t="s">
        <v>73</v>
      </c>
      <c r="W60" s="12" t="s">
        <v>73</v>
      </c>
      <c r="X60" s="12" t="s">
        <v>73</v>
      </c>
      <c r="Y60" s="33">
        <f t="shared" si="42"/>
        <v>0</v>
      </c>
      <c r="Z60" s="33">
        <f t="shared" si="43"/>
        <v>0</v>
      </c>
      <c r="AA60" s="40" t="s">
        <v>73</v>
      </c>
      <c r="AB60" s="33">
        <f t="shared" si="44"/>
        <v>0</v>
      </c>
      <c r="AC60" s="382">
        <f t="shared" si="45"/>
        <v>0</v>
      </c>
      <c r="AD60" s="382">
        <f t="shared" si="46"/>
        <v>0</v>
      </c>
      <c r="AE60" s="12" t="s">
        <v>73</v>
      </c>
      <c r="AF60" s="382">
        <f t="shared" si="47"/>
        <v>0</v>
      </c>
      <c r="AG60" s="12" t="s">
        <v>73</v>
      </c>
      <c r="AH60" s="12" t="s">
        <v>73</v>
      </c>
      <c r="AI60" s="12" t="s">
        <v>73</v>
      </c>
      <c r="AJ60" s="12" t="s">
        <v>73</v>
      </c>
      <c r="AK60" s="33">
        <f t="shared" si="48"/>
        <v>0</v>
      </c>
      <c r="AL60" s="33">
        <f t="shared" si="49"/>
        <v>0</v>
      </c>
      <c r="AM60" s="40" t="s">
        <v>73</v>
      </c>
      <c r="AN60" s="33">
        <f t="shared" si="50"/>
        <v>0</v>
      </c>
    </row>
    <row r="61" spans="1:40" ht="52.5" customHeight="1">
      <c r="A61" s="216" t="s">
        <v>777</v>
      </c>
      <c r="B61" s="197" t="s">
        <v>673</v>
      </c>
      <c r="C61" s="31">
        <f t="shared" si="26"/>
        <v>52</v>
      </c>
      <c r="D61" s="218"/>
      <c r="E61" s="12">
        <f>'Б-ДС Онко подуровни 27'!E102</f>
        <v>0</v>
      </c>
      <c r="F61" s="12">
        <f>'Б-ДС Онко подуровни 27'!F102</f>
        <v>0</v>
      </c>
      <c r="G61" s="12" t="s">
        <v>73</v>
      </c>
      <c r="H61" s="12">
        <f>'Б-ДС Онко подуровни 27'!H102</f>
        <v>0</v>
      </c>
      <c r="I61" s="12" t="s">
        <v>73</v>
      </c>
      <c r="J61" s="12" t="s">
        <v>73</v>
      </c>
      <c r="K61" s="12" t="s">
        <v>73</v>
      </c>
      <c r="L61" s="12" t="s">
        <v>73</v>
      </c>
      <c r="M61" s="33">
        <f t="shared" si="39"/>
        <v>0</v>
      </c>
      <c r="N61" s="33">
        <f t="shared" si="40"/>
        <v>0</v>
      </c>
      <c r="O61" s="40" t="s">
        <v>73</v>
      </c>
      <c r="P61" s="33">
        <f t="shared" si="41"/>
        <v>0</v>
      </c>
      <c r="Q61" s="12">
        <f>'Б-ДС Онко подуровни 27'!Q102</f>
        <v>0</v>
      </c>
      <c r="R61" s="12">
        <f>'Б-ДС Онко подуровни 27'!R102</f>
        <v>0</v>
      </c>
      <c r="S61" s="12" t="s">
        <v>73</v>
      </c>
      <c r="T61" s="12">
        <f>'Б-ДС Онко подуровни 27'!T102</f>
        <v>0</v>
      </c>
      <c r="U61" s="12" t="s">
        <v>73</v>
      </c>
      <c r="V61" s="12" t="s">
        <v>73</v>
      </c>
      <c r="W61" s="12" t="s">
        <v>73</v>
      </c>
      <c r="X61" s="12" t="s">
        <v>73</v>
      </c>
      <c r="Y61" s="33">
        <f t="shared" si="42"/>
        <v>0</v>
      </c>
      <c r="Z61" s="33">
        <f t="shared" si="43"/>
        <v>0</v>
      </c>
      <c r="AA61" s="40" t="s">
        <v>73</v>
      </c>
      <c r="AB61" s="33">
        <f t="shared" si="44"/>
        <v>0</v>
      </c>
      <c r="AC61" s="382">
        <f t="shared" si="45"/>
        <v>0</v>
      </c>
      <c r="AD61" s="382">
        <f t="shared" si="46"/>
        <v>0</v>
      </c>
      <c r="AE61" s="12" t="s">
        <v>73</v>
      </c>
      <c r="AF61" s="382">
        <f t="shared" si="47"/>
        <v>0</v>
      </c>
      <c r="AG61" s="12" t="s">
        <v>73</v>
      </c>
      <c r="AH61" s="12" t="s">
        <v>73</v>
      </c>
      <c r="AI61" s="12" t="s">
        <v>73</v>
      </c>
      <c r="AJ61" s="12" t="s">
        <v>73</v>
      </c>
      <c r="AK61" s="33">
        <f t="shared" si="48"/>
        <v>0</v>
      </c>
      <c r="AL61" s="33">
        <f t="shared" si="49"/>
        <v>0</v>
      </c>
      <c r="AM61" s="40" t="s">
        <v>73</v>
      </c>
      <c r="AN61" s="33">
        <f t="shared" si="50"/>
        <v>0</v>
      </c>
    </row>
    <row r="62" spans="1:40" ht="52.5" customHeight="1">
      <c r="A62" s="216" t="s">
        <v>778</v>
      </c>
      <c r="B62" s="197" t="s">
        <v>674</v>
      </c>
      <c r="C62" s="31">
        <f t="shared" si="26"/>
        <v>53</v>
      </c>
      <c r="D62" s="218"/>
      <c r="E62" s="12">
        <f>'Б-ДС Онко подуровни 27'!E103</f>
        <v>0</v>
      </c>
      <c r="F62" s="12">
        <f>'Б-ДС Онко подуровни 27'!F103</f>
        <v>0</v>
      </c>
      <c r="G62" s="12" t="s">
        <v>73</v>
      </c>
      <c r="H62" s="12">
        <f>'Б-ДС Онко подуровни 27'!H103</f>
        <v>0</v>
      </c>
      <c r="I62" s="12" t="s">
        <v>73</v>
      </c>
      <c r="J62" s="12" t="s">
        <v>73</v>
      </c>
      <c r="K62" s="12" t="s">
        <v>73</v>
      </c>
      <c r="L62" s="12" t="s">
        <v>73</v>
      </c>
      <c r="M62" s="33">
        <f t="shared" ref="M62:N64" si="51">SUM(E62)</f>
        <v>0</v>
      </c>
      <c r="N62" s="33">
        <f t="shared" si="51"/>
        <v>0</v>
      </c>
      <c r="O62" s="40" t="s">
        <v>73</v>
      </c>
      <c r="P62" s="33">
        <f>SUM(H62)</f>
        <v>0</v>
      </c>
      <c r="Q62" s="12">
        <f>'Б-ДС Онко подуровни 27'!Q103</f>
        <v>0</v>
      </c>
      <c r="R62" s="12">
        <f>'Б-ДС Онко подуровни 27'!R103</f>
        <v>0</v>
      </c>
      <c r="S62" s="12" t="s">
        <v>73</v>
      </c>
      <c r="T62" s="12">
        <f>'Б-ДС Онко подуровни 27'!T103</f>
        <v>0</v>
      </c>
      <c r="U62" s="12" t="s">
        <v>73</v>
      </c>
      <c r="V62" s="12" t="s">
        <v>73</v>
      </c>
      <c r="W62" s="12" t="s">
        <v>73</v>
      </c>
      <c r="X62" s="12" t="s">
        <v>73</v>
      </c>
      <c r="Y62" s="33">
        <f t="shared" si="42"/>
        <v>0</v>
      </c>
      <c r="Z62" s="33">
        <f t="shared" si="43"/>
        <v>0</v>
      </c>
      <c r="AA62" s="40" t="s">
        <v>73</v>
      </c>
      <c r="AB62" s="33">
        <f t="shared" si="44"/>
        <v>0</v>
      </c>
      <c r="AC62" s="382">
        <f t="shared" si="45"/>
        <v>0</v>
      </c>
      <c r="AD62" s="382">
        <f t="shared" si="46"/>
        <v>0</v>
      </c>
      <c r="AE62" s="12" t="s">
        <v>73</v>
      </c>
      <c r="AF62" s="382">
        <f t="shared" si="47"/>
        <v>0</v>
      </c>
      <c r="AG62" s="12" t="s">
        <v>73</v>
      </c>
      <c r="AH62" s="12" t="s">
        <v>73</v>
      </c>
      <c r="AI62" s="12" t="s">
        <v>73</v>
      </c>
      <c r="AJ62" s="12" t="s">
        <v>73</v>
      </c>
      <c r="AK62" s="33">
        <f t="shared" si="48"/>
        <v>0</v>
      </c>
      <c r="AL62" s="33">
        <f t="shared" si="49"/>
        <v>0</v>
      </c>
      <c r="AM62" s="40" t="s">
        <v>73</v>
      </c>
      <c r="AN62" s="33">
        <f t="shared" si="50"/>
        <v>0</v>
      </c>
    </row>
    <row r="63" spans="1:40" ht="52.5" customHeight="1">
      <c r="A63" s="216" t="s">
        <v>779</v>
      </c>
      <c r="B63" s="197" t="s">
        <v>675</v>
      </c>
      <c r="C63" s="31">
        <f t="shared" si="26"/>
        <v>54</v>
      </c>
      <c r="D63" s="218"/>
      <c r="E63" s="12">
        <f>'Б-ДС Онко подуровни 27'!E104</f>
        <v>0</v>
      </c>
      <c r="F63" s="12">
        <f>'Б-ДС Онко подуровни 27'!F104</f>
        <v>0</v>
      </c>
      <c r="G63" s="12" t="s">
        <v>73</v>
      </c>
      <c r="H63" s="12">
        <f>'Б-ДС Онко подуровни 27'!H104</f>
        <v>0</v>
      </c>
      <c r="I63" s="12" t="s">
        <v>73</v>
      </c>
      <c r="J63" s="12" t="s">
        <v>73</v>
      </c>
      <c r="K63" s="12" t="s">
        <v>73</v>
      </c>
      <c r="L63" s="12" t="s">
        <v>73</v>
      </c>
      <c r="M63" s="33">
        <f t="shared" si="51"/>
        <v>0</v>
      </c>
      <c r="N63" s="33">
        <f t="shared" si="51"/>
        <v>0</v>
      </c>
      <c r="O63" s="40" t="s">
        <v>73</v>
      </c>
      <c r="P63" s="33">
        <f>SUM(H63)</f>
        <v>0</v>
      </c>
      <c r="Q63" s="12">
        <f>'Б-ДС Онко подуровни 27'!Q104</f>
        <v>0</v>
      </c>
      <c r="R63" s="12">
        <f>'Б-ДС Онко подуровни 27'!R104</f>
        <v>0</v>
      </c>
      <c r="S63" s="12" t="s">
        <v>73</v>
      </c>
      <c r="T63" s="12">
        <f>'Б-ДС Онко подуровни 27'!T104</f>
        <v>0</v>
      </c>
      <c r="U63" s="12" t="s">
        <v>73</v>
      </c>
      <c r="V63" s="12" t="s">
        <v>73</v>
      </c>
      <c r="W63" s="12" t="s">
        <v>73</v>
      </c>
      <c r="X63" s="12" t="s">
        <v>73</v>
      </c>
      <c r="Y63" s="33">
        <f t="shared" si="42"/>
        <v>0</v>
      </c>
      <c r="Z63" s="33">
        <f t="shared" si="43"/>
        <v>0</v>
      </c>
      <c r="AA63" s="40" t="s">
        <v>73</v>
      </c>
      <c r="AB63" s="33">
        <f t="shared" si="44"/>
        <v>0</v>
      </c>
      <c r="AC63" s="382">
        <f t="shared" si="45"/>
        <v>0</v>
      </c>
      <c r="AD63" s="382">
        <f t="shared" si="46"/>
        <v>0</v>
      </c>
      <c r="AE63" s="12" t="s">
        <v>73</v>
      </c>
      <c r="AF63" s="382">
        <f t="shared" si="47"/>
        <v>0</v>
      </c>
      <c r="AG63" s="12" t="s">
        <v>73</v>
      </c>
      <c r="AH63" s="12" t="s">
        <v>73</v>
      </c>
      <c r="AI63" s="12" t="s">
        <v>73</v>
      </c>
      <c r="AJ63" s="12" t="s">
        <v>73</v>
      </c>
      <c r="AK63" s="33">
        <f t="shared" si="48"/>
        <v>0</v>
      </c>
      <c r="AL63" s="33">
        <f t="shared" si="49"/>
        <v>0</v>
      </c>
      <c r="AM63" s="40" t="s">
        <v>73</v>
      </c>
      <c r="AN63" s="33">
        <f t="shared" si="50"/>
        <v>0</v>
      </c>
    </row>
    <row r="64" spans="1:40" ht="52.5" customHeight="1">
      <c r="A64" s="216" t="s">
        <v>780</v>
      </c>
      <c r="B64" s="197" t="s">
        <v>676</v>
      </c>
      <c r="C64" s="31">
        <f t="shared" si="26"/>
        <v>55</v>
      </c>
      <c r="D64" s="218"/>
      <c r="E64" s="12">
        <f>'Б-ДС Онко подуровни 27'!E105</f>
        <v>0</v>
      </c>
      <c r="F64" s="12">
        <f>'Б-ДС Онко подуровни 27'!F105</f>
        <v>0</v>
      </c>
      <c r="G64" s="12" t="s">
        <v>73</v>
      </c>
      <c r="H64" s="12">
        <f>'Б-ДС Онко подуровни 27'!H105</f>
        <v>0</v>
      </c>
      <c r="I64" s="12" t="s">
        <v>73</v>
      </c>
      <c r="J64" s="12" t="s">
        <v>73</v>
      </c>
      <c r="K64" s="12" t="s">
        <v>73</v>
      </c>
      <c r="L64" s="12" t="s">
        <v>73</v>
      </c>
      <c r="M64" s="33">
        <f t="shared" si="51"/>
        <v>0</v>
      </c>
      <c r="N64" s="33">
        <f t="shared" si="51"/>
        <v>0</v>
      </c>
      <c r="O64" s="40" t="s">
        <v>73</v>
      </c>
      <c r="P64" s="33">
        <f>SUM(H64)</f>
        <v>0</v>
      </c>
      <c r="Q64" s="12">
        <f>'Б-ДС Онко подуровни 27'!Q105</f>
        <v>0</v>
      </c>
      <c r="R64" s="12">
        <f>'Б-ДС Онко подуровни 27'!R105</f>
        <v>0</v>
      </c>
      <c r="S64" s="12" t="s">
        <v>73</v>
      </c>
      <c r="T64" s="12">
        <f>'Б-ДС Онко подуровни 27'!T105</f>
        <v>0</v>
      </c>
      <c r="U64" s="12" t="s">
        <v>73</v>
      </c>
      <c r="V64" s="12" t="s">
        <v>73</v>
      </c>
      <c r="W64" s="12" t="s">
        <v>73</v>
      </c>
      <c r="X64" s="12" t="s">
        <v>73</v>
      </c>
      <c r="Y64" s="33">
        <f t="shared" si="42"/>
        <v>0</v>
      </c>
      <c r="Z64" s="33">
        <f t="shared" si="43"/>
        <v>0</v>
      </c>
      <c r="AA64" s="40" t="s">
        <v>73</v>
      </c>
      <c r="AB64" s="33">
        <f t="shared" si="44"/>
        <v>0</v>
      </c>
      <c r="AC64" s="382">
        <f t="shared" si="45"/>
        <v>0</v>
      </c>
      <c r="AD64" s="382">
        <f t="shared" si="46"/>
        <v>0</v>
      </c>
      <c r="AE64" s="12" t="s">
        <v>73</v>
      </c>
      <c r="AF64" s="382">
        <f t="shared" si="47"/>
        <v>0</v>
      </c>
      <c r="AG64" s="12" t="s">
        <v>73</v>
      </c>
      <c r="AH64" s="12" t="s">
        <v>73</v>
      </c>
      <c r="AI64" s="12" t="s">
        <v>73</v>
      </c>
      <c r="AJ64" s="12" t="s">
        <v>73</v>
      </c>
      <c r="AK64" s="33">
        <f t="shared" si="48"/>
        <v>0</v>
      </c>
      <c r="AL64" s="33">
        <f t="shared" si="49"/>
        <v>0</v>
      </c>
      <c r="AM64" s="40" t="s">
        <v>73</v>
      </c>
      <c r="AN64" s="33">
        <f t="shared" si="50"/>
        <v>0</v>
      </c>
    </row>
    <row r="65" spans="1:40" ht="52.5" customHeight="1">
      <c r="A65" s="216" t="s">
        <v>781</v>
      </c>
      <c r="B65" s="197" t="s">
        <v>677</v>
      </c>
      <c r="C65" s="31">
        <f t="shared" si="26"/>
        <v>56</v>
      </c>
      <c r="D65" s="218"/>
      <c r="E65" s="12">
        <f>'Б-ДС Онко подуровни 27'!E109</f>
        <v>0</v>
      </c>
      <c r="F65" s="12">
        <f>'Б-ДС Онко подуровни 27'!F109</f>
        <v>0</v>
      </c>
      <c r="G65" s="12" t="s">
        <v>73</v>
      </c>
      <c r="H65" s="12">
        <f>'Б-ДС Онко подуровни 27'!H109</f>
        <v>0</v>
      </c>
      <c r="I65" s="12" t="s">
        <v>73</v>
      </c>
      <c r="J65" s="12" t="s">
        <v>73</v>
      </c>
      <c r="K65" s="12" t="s">
        <v>73</v>
      </c>
      <c r="L65" s="12" t="s">
        <v>73</v>
      </c>
      <c r="M65" s="33">
        <f t="shared" si="39"/>
        <v>0</v>
      </c>
      <c r="N65" s="33">
        <f t="shared" si="40"/>
        <v>0</v>
      </c>
      <c r="O65" s="40" t="s">
        <v>73</v>
      </c>
      <c r="P65" s="33">
        <f t="shared" si="41"/>
        <v>0</v>
      </c>
      <c r="Q65" s="12">
        <f>'Б-ДС Онко подуровни 27'!Q109</f>
        <v>0</v>
      </c>
      <c r="R65" s="12">
        <f>'Б-ДС Онко подуровни 27'!R109</f>
        <v>0</v>
      </c>
      <c r="S65" s="12" t="s">
        <v>73</v>
      </c>
      <c r="T65" s="12">
        <f>'Б-ДС Онко подуровни 27'!T109</f>
        <v>0</v>
      </c>
      <c r="U65" s="12" t="s">
        <v>73</v>
      </c>
      <c r="V65" s="12" t="s">
        <v>73</v>
      </c>
      <c r="W65" s="12" t="s">
        <v>73</v>
      </c>
      <c r="X65" s="12" t="s">
        <v>73</v>
      </c>
      <c r="Y65" s="33">
        <f t="shared" si="42"/>
        <v>0</v>
      </c>
      <c r="Z65" s="33">
        <f t="shared" si="43"/>
        <v>0</v>
      </c>
      <c r="AA65" s="40" t="s">
        <v>73</v>
      </c>
      <c r="AB65" s="33">
        <f t="shared" si="44"/>
        <v>0</v>
      </c>
      <c r="AC65" s="382">
        <f t="shared" si="45"/>
        <v>0</v>
      </c>
      <c r="AD65" s="382">
        <f t="shared" si="46"/>
        <v>0</v>
      </c>
      <c r="AE65" s="12" t="s">
        <v>73</v>
      </c>
      <c r="AF65" s="382">
        <f t="shared" si="47"/>
        <v>0</v>
      </c>
      <c r="AG65" s="12" t="s">
        <v>73</v>
      </c>
      <c r="AH65" s="12" t="s">
        <v>73</v>
      </c>
      <c r="AI65" s="12" t="s">
        <v>73</v>
      </c>
      <c r="AJ65" s="12" t="s">
        <v>73</v>
      </c>
      <c r="AK65" s="33">
        <f t="shared" si="48"/>
        <v>0</v>
      </c>
      <c r="AL65" s="33">
        <f t="shared" si="49"/>
        <v>0</v>
      </c>
      <c r="AM65" s="40" t="s">
        <v>73</v>
      </c>
      <c r="AN65" s="33">
        <f t="shared" si="50"/>
        <v>0</v>
      </c>
    </row>
    <row r="66" spans="1:40" ht="52.5" customHeight="1">
      <c r="A66" s="359" t="s">
        <v>782</v>
      </c>
      <c r="B66" s="197" t="s">
        <v>678</v>
      </c>
      <c r="C66" s="31">
        <f t="shared" si="26"/>
        <v>57</v>
      </c>
      <c r="D66" s="218"/>
      <c r="E66" s="12">
        <f>'Б-ДС Онко подуровни 27'!E110</f>
        <v>0</v>
      </c>
      <c r="F66" s="12">
        <f>'Б-ДС Онко подуровни 27'!F110</f>
        <v>0</v>
      </c>
      <c r="G66" s="12" t="s">
        <v>73</v>
      </c>
      <c r="H66" s="12">
        <f>'Б-ДС Онко подуровни 27'!H110</f>
        <v>0</v>
      </c>
      <c r="I66" s="12" t="s">
        <v>73</v>
      </c>
      <c r="J66" s="12" t="s">
        <v>73</v>
      </c>
      <c r="K66" s="12" t="s">
        <v>73</v>
      </c>
      <c r="L66" s="12" t="s">
        <v>73</v>
      </c>
      <c r="M66" s="33">
        <f>SUM(E66)</f>
        <v>0</v>
      </c>
      <c r="N66" s="33">
        <f>SUM(F66)</f>
        <v>0</v>
      </c>
      <c r="O66" s="40" t="s">
        <v>73</v>
      </c>
      <c r="P66" s="33">
        <f>SUM(H66)</f>
        <v>0</v>
      </c>
      <c r="Q66" s="12">
        <f>'Б-ДС Онко подуровни 27'!Q110</f>
        <v>0</v>
      </c>
      <c r="R66" s="12">
        <f>'Б-ДС Онко подуровни 27'!R110</f>
        <v>0</v>
      </c>
      <c r="S66" s="12" t="s">
        <v>73</v>
      </c>
      <c r="T66" s="12">
        <f>'Б-ДС Онко подуровни 27'!T110</f>
        <v>0</v>
      </c>
      <c r="U66" s="12" t="s">
        <v>73</v>
      </c>
      <c r="V66" s="12" t="s">
        <v>73</v>
      </c>
      <c r="W66" s="12" t="s">
        <v>73</v>
      </c>
      <c r="X66" s="12" t="s">
        <v>73</v>
      </c>
      <c r="Y66" s="33">
        <f t="shared" si="42"/>
        <v>0</v>
      </c>
      <c r="Z66" s="33">
        <f t="shared" si="43"/>
        <v>0</v>
      </c>
      <c r="AA66" s="40" t="s">
        <v>73</v>
      </c>
      <c r="AB66" s="33">
        <f t="shared" si="44"/>
        <v>0</v>
      </c>
      <c r="AC66" s="382">
        <f t="shared" si="45"/>
        <v>0</v>
      </c>
      <c r="AD66" s="382">
        <f t="shared" si="46"/>
        <v>0</v>
      </c>
      <c r="AE66" s="12" t="s">
        <v>73</v>
      </c>
      <c r="AF66" s="382">
        <f t="shared" si="47"/>
        <v>0</v>
      </c>
      <c r="AG66" s="12" t="s">
        <v>73</v>
      </c>
      <c r="AH66" s="12" t="s">
        <v>73</v>
      </c>
      <c r="AI66" s="12" t="s">
        <v>73</v>
      </c>
      <c r="AJ66" s="12" t="s">
        <v>73</v>
      </c>
      <c r="AK66" s="33">
        <f t="shared" si="48"/>
        <v>0</v>
      </c>
      <c r="AL66" s="33">
        <f t="shared" si="49"/>
        <v>0</v>
      </c>
      <c r="AM66" s="40" t="s">
        <v>73</v>
      </c>
      <c r="AN66" s="33">
        <f t="shared" si="50"/>
        <v>0</v>
      </c>
    </row>
    <row r="67" spans="1:40" ht="52.5" customHeight="1">
      <c r="A67" s="359" t="s">
        <v>783</v>
      </c>
      <c r="B67" s="197" t="s">
        <v>695</v>
      </c>
      <c r="C67" s="31">
        <f t="shared" si="26"/>
        <v>58</v>
      </c>
      <c r="D67" s="218"/>
      <c r="E67" s="12">
        <f>'Б-ДС Онко подуровни 27'!E113</f>
        <v>0</v>
      </c>
      <c r="F67" s="12">
        <f>'Б-ДС Онко подуровни 27'!F113</f>
        <v>0</v>
      </c>
      <c r="G67" s="12" t="s">
        <v>73</v>
      </c>
      <c r="H67" s="12">
        <f>'Б-ДС Онко подуровни 27'!H113</f>
        <v>0</v>
      </c>
      <c r="I67" s="12" t="s">
        <v>73</v>
      </c>
      <c r="J67" s="12" t="s">
        <v>73</v>
      </c>
      <c r="K67" s="12" t="s">
        <v>73</v>
      </c>
      <c r="L67" s="12" t="s">
        <v>73</v>
      </c>
      <c r="M67" s="33">
        <f t="shared" si="39"/>
        <v>0</v>
      </c>
      <c r="N67" s="33">
        <f t="shared" si="40"/>
        <v>0</v>
      </c>
      <c r="O67" s="40" t="s">
        <v>73</v>
      </c>
      <c r="P67" s="33">
        <f t="shared" si="41"/>
        <v>0</v>
      </c>
      <c r="Q67" s="12">
        <f>'Б-ДС Онко подуровни 27'!Q113</f>
        <v>0</v>
      </c>
      <c r="R67" s="12">
        <f>'Б-ДС Онко подуровни 27'!R113</f>
        <v>0</v>
      </c>
      <c r="S67" s="12" t="s">
        <v>73</v>
      </c>
      <c r="T67" s="12">
        <f>'Б-ДС Онко подуровни 27'!T113</f>
        <v>0</v>
      </c>
      <c r="U67" s="12" t="s">
        <v>73</v>
      </c>
      <c r="V67" s="12" t="s">
        <v>73</v>
      </c>
      <c r="W67" s="12" t="s">
        <v>73</v>
      </c>
      <c r="X67" s="12" t="s">
        <v>73</v>
      </c>
      <c r="Y67" s="33">
        <f t="shared" si="42"/>
        <v>0</v>
      </c>
      <c r="Z67" s="33">
        <f t="shared" si="43"/>
        <v>0</v>
      </c>
      <c r="AA67" s="40" t="s">
        <v>73</v>
      </c>
      <c r="AB67" s="33">
        <f t="shared" si="44"/>
        <v>0</v>
      </c>
      <c r="AC67" s="382">
        <f t="shared" si="45"/>
        <v>0</v>
      </c>
      <c r="AD67" s="382">
        <f t="shared" si="46"/>
        <v>0</v>
      </c>
      <c r="AE67" s="12" t="s">
        <v>73</v>
      </c>
      <c r="AF67" s="382">
        <f t="shared" si="47"/>
        <v>0</v>
      </c>
      <c r="AG67" s="12" t="s">
        <v>73</v>
      </c>
      <c r="AH67" s="12" t="s">
        <v>73</v>
      </c>
      <c r="AI67" s="12" t="s">
        <v>73</v>
      </c>
      <c r="AJ67" s="12" t="s">
        <v>73</v>
      </c>
      <c r="AK67" s="33">
        <f t="shared" si="48"/>
        <v>0</v>
      </c>
      <c r="AL67" s="33">
        <f t="shared" si="49"/>
        <v>0</v>
      </c>
      <c r="AM67" s="40" t="s">
        <v>73</v>
      </c>
      <c r="AN67" s="33">
        <f t="shared" si="50"/>
        <v>0</v>
      </c>
    </row>
    <row r="68" spans="1:40" ht="52.5" customHeight="1">
      <c r="A68" s="359" t="s">
        <v>784</v>
      </c>
      <c r="B68" s="197" t="s">
        <v>696</v>
      </c>
      <c r="C68" s="31">
        <f t="shared" si="26"/>
        <v>59</v>
      </c>
      <c r="D68" s="218"/>
      <c r="E68" s="12">
        <f>'Б-ДС Онко подуровни 27'!E114</f>
        <v>0</v>
      </c>
      <c r="F68" s="12">
        <f>'Б-ДС Онко подуровни 27'!F114</f>
        <v>0</v>
      </c>
      <c r="G68" s="12" t="s">
        <v>73</v>
      </c>
      <c r="H68" s="12">
        <f>'Б-ДС Онко подуровни 27'!H114</f>
        <v>0</v>
      </c>
      <c r="I68" s="12" t="s">
        <v>73</v>
      </c>
      <c r="J68" s="12" t="s">
        <v>73</v>
      </c>
      <c r="K68" s="12" t="s">
        <v>73</v>
      </c>
      <c r="L68" s="12" t="s">
        <v>73</v>
      </c>
      <c r="M68" s="33">
        <f t="shared" ref="M68:N71" si="52">SUM(E68)</f>
        <v>0</v>
      </c>
      <c r="N68" s="33">
        <f t="shared" si="52"/>
        <v>0</v>
      </c>
      <c r="O68" s="40" t="s">
        <v>73</v>
      </c>
      <c r="P68" s="33">
        <f>SUM(H68)</f>
        <v>0</v>
      </c>
      <c r="Q68" s="12">
        <f>'Б-ДС Онко подуровни 27'!Q114</f>
        <v>0</v>
      </c>
      <c r="R68" s="12">
        <f>'Б-ДС Онко подуровни 27'!R114</f>
        <v>0</v>
      </c>
      <c r="S68" s="12" t="s">
        <v>73</v>
      </c>
      <c r="T68" s="12">
        <f>'Б-ДС Онко подуровни 27'!T114</f>
        <v>0</v>
      </c>
      <c r="U68" s="12" t="s">
        <v>73</v>
      </c>
      <c r="V68" s="12" t="s">
        <v>73</v>
      </c>
      <c r="W68" s="12" t="s">
        <v>73</v>
      </c>
      <c r="X68" s="12" t="s">
        <v>73</v>
      </c>
      <c r="Y68" s="33">
        <f t="shared" si="42"/>
        <v>0</v>
      </c>
      <c r="Z68" s="33">
        <f t="shared" si="43"/>
        <v>0</v>
      </c>
      <c r="AA68" s="40" t="s">
        <v>73</v>
      </c>
      <c r="AB68" s="33">
        <f t="shared" si="44"/>
        <v>0</v>
      </c>
      <c r="AC68" s="382">
        <f t="shared" si="45"/>
        <v>0</v>
      </c>
      <c r="AD68" s="382">
        <f t="shared" si="46"/>
        <v>0</v>
      </c>
      <c r="AE68" s="12" t="s">
        <v>73</v>
      </c>
      <c r="AF68" s="382">
        <f t="shared" si="47"/>
        <v>0</v>
      </c>
      <c r="AG68" s="12" t="s">
        <v>73</v>
      </c>
      <c r="AH68" s="12" t="s">
        <v>73</v>
      </c>
      <c r="AI68" s="12" t="s">
        <v>73</v>
      </c>
      <c r="AJ68" s="12" t="s">
        <v>73</v>
      </c>
      <c r="AK68" s="33">
        <f t="shared" si="48"/>
        <v>0</v>
      </c>
      <c r="AL68" s="33">
        <f t="shared" si="49"/>
        <v>0</v>
      </c>
      <c r="AM68" s="40" t="s">
        <v>73</v>
      </c>
      <c r="AN68" s="33">
        <f t="shared" si="50"/>
        <v>0</v>
      </c>
    </row>
    <row r="69" spans="1:40" ht="52.5" customHeight="1">
      <c r="A69" s="360" t="s">
        <v>785</v>
      </c>
      <c r="B69" s="197" t="s">
        <v>697</v>
      </c>
      <c r="C69" s="31">
        <f t="shared" si="26"/>
        <v>60</v>
      </c>
      <c r="D69" s="218"/>
      <c r="E69" s="12">
        <f>'Б-ДС Онко подуровни 27'!E115</f>
        <v>0</v>
      </c>
      <c r="F69" s="12">
        <f>'Б-ДС Онко подуровни 27'!F115</f>
        <v>0</v>
      </c>
      <c r="G69" s="12" t="s">
        <v>73</v>
      </c>
      <c r="H69" s="12">
        <f>'Б-ДС Онко подуровни 27'!H115</f>
        <v>0</v>
      </c>
      <c r="I69" s="12" t="s">
        <v>73</v>
      </c>
      <c r="J69" s="12" t="s">
        <v>73</v>
      </c>
      <c r="K69" s="12" t="s">
        <v>73</v>
      </c>
      <c r="L69" s="12" t="s">
        <v>73</v>
      </c>
      <c r="M69" s="33">
        <f t="shared" si="52"/>
        <v>0</v>
      </c>
      <c r="N69" s="33">
        <f t="shared" si="52"/>
        <v>0</v>
      </c>
      <c r="O69" s="40" t="s">
        <v>73</v>
      </c>
      <c r="P69" s="33">
        <f>SUM(H69)</f>
        <v>0</v>
      </c>
      <c r="Q69" s="12">
        <f>'Б-ДС Онко подуровни 27'!Q115</f>
        <v>0</v>
      </c>
      <c r="R69" s="12">
        <f>'Б-ДС Онко подуровни 27'!R115</f>
        <v>0</v>
      </c>
      <c r="S69" s="12" t="s">
        <v>73</v>
      </c>
      <c r="T69" s="12">
        <f>'Б-ДС Онко подуровни 27'!T115</f>
        <v>0</v>
      </c>
      <c r="U69" s="12" t="s">
        <v>73</v>
      </c>
      <c r="V69" s="12" t="s">
        <v>73</v>
      </c>
      <c r="W69" s="12" t="s">
        <v>73</v>
      </c>
      <c r="X69" s="12" t="s">
        <v>73</v>
      </c>
      <c r="Y69" s="33">
        <f t="shared" ref="Y69:Z71" si="53">SUM(Q69)</f>
        <v>0</v>
      </c>
      <c r="Z69" s="33">
        <f t="shared" si="53"/>
        <v>0</v>
      </c>
      <c r="AA69" s="40" t="s">
        <v>73</v>
      </c>
      <c r="AB69" s="33">
        <f>SUM(T69)</f>
        <v>0</v>
      </c>
      <c r="AC69" s="361">
        <f t="shared" ref="AC69:AD72" si="54">E69+Q69</f>
        <v>0</v>
      </c>
      <c r="AD69" s="361">
        <f t="shared" si="54"/>
        <v>0</v>
      </c>
      <c r="AE69" s="12" t="s">
        <v>73</v>
      </c>
      <c r="AF69" s="361">
        <f>H69+T69</f>
        <v>0</v>
      </c>
      <c r="AG69" s="12" t="s">
        <v>73</v>
      </c>
      <c r="AH69" s="12" t="s">
        <v>73</v>
      </c>
      <c r="AI69" s="12" t="s">
        <v>73</v>
      </c>
      <c r="AJ69" s="12" t="s">
        <v>73</v>
      </c>
      <c r="AK69" s="33">
        <f t="shared" ref="AK69:AL71" si="55">SUM(AC69)</f>
        <v>0</v>
      </c>
      <c r="AL69" s="33">
        <f t="shared" si="55"/>
        <v>0</v>
      </c>
      <c r="AM69" s="40" t="s">
        <v>73</v>
      </c>
      <c r="AN69" s="33">
        <f>SUM(AF69)</f>
        <v>0</v>
      </c>
    </row>
    <row r="70" spans="1:40" ht="52.5" customHeight="1">
      <c r="A70" s="360" t="s">
        <v>786</v>
      </c>
      <c r="B70" s="197" t="s">
        <v>787</v>
      </c>
      <c r="C70" s="31">
        <f t="shared" si="26"/>
        <v>61</v>
      </c>
      <c r="D70" s="218"/>
      <c r="E70" s="12">
        <f>'Б-ДС Онко подуровни 27'!E116</f>
        <v>0</v>
      </c>
      <c r="F70" s="12">
        <f>'Б-ДС Онко подуровни 27'!F116</f>
        <v>0</v>
      </c>
      <c r="G70" s="12" t="s">
        <v>73</v>
      </c>
      <c r="H70" s="12">
        <f>'Б-ДС Онко подуровни 27'!H116</f>
        <v>0</v>
      </c>
      <c r="I70" s="12" t="s">
        <v>73</v>
      </c>
      <c r="J70" s="12" t="s">
        <v>73</v>
      </c>
      <c r="K70" s="12" t="s">
        <v>73</v>
      </c>
      <c r="L70" s="12" t="s">
        <v>73</v>
      </c>
      <c r="M70" s="33">
        <f t="shared" si="52"/>
        <v>0</v>
      </c>
      <c r="N70" s="33">
        <f t="shared" si="52"/>
        <v>0</v>
      </c>
      <c r="O70" s="40" t="s">
        <v>73</v>
      </c>
      <c r="P70" s="33">
        <f>SUM(H70)</f>
        <v>0</v>
      </c>
      <c r="Q70" s="12">
        <f>'Б-ДС Онко подуровни 27'!Q116</f>
        <v>0</v>
      </c>
      <c r="R70" s="12">
        <f>'Б-ДС Онко подуровни 27'!R116</f>
        <v>0</v>
      </c>
      <c r="S70" s="12" t="s">
        <v>73</v>
      </c>
      <c r="T70" s="12">
        <f>'Б-ДС Онко подуровни 27'!T116</f>
        <v>0</v>
      </c>
      <c r="U70" s="12" t="s">
        <v>73</v>
      </c>
      <c r="V70" s="12" t="s">
        <v>73</v>
      </c>
      <c r="W70" s="12" t="s">
        <v>73</v>
      </c>
      <c r="X70" s="12" t="s">
        <v>73</v>
      </c>
      <c r="Y70" s="33">
        <f t="shared" si="53"/>
        <v>0</v>
      </c>
      <c r="Z70" s="33">
        <f t="shared" si="53"/>
        <v>0</v>
      </c>
      <c r="AA70" s="40" t="s">
        <v>73</v>
      </c>
      <c r="AB70" s="33">
        <f>SUM(T70)</f>
        <v>0</v>
      </c>
      <c r="AC70" s="361">
        <f t="shared" si="54"/>
        <v>0</v>
      </c>
      <c r="AD70" s="361">
        <f t="shared" si="54"/>
        <v>0</v>
      </c>
      <c r="AE70" s="12" t="s">
        <v>73</v>
      </c>
      <c r="AF70" s="361">
        <f>H70+T70</f>
        <v>0</v>
      </c>
      <c r="AG70" s="12" t="s">
        <v>73</v>
      </c>
      <c r="AH70" s="12" t="s">
        <v>73</v>
      </c>
      <c r="AI70" s="12" t="s">
        <v>73</v>
      </c>
      <c r="AJ70" s="12" t="s">
        <v>73</v>
      </c>
      <c r="AK70" s="33">
        <f t="shared" si="55"/>
        <v>0</v>
      </c>
      <c r="AL70" s="33">
        <f t="shared" si="55"/>
        <v>0</v>
      </c>
      <c r="AM70" s="40" t="s">
        <v>73</v>
      </c>
      <c r="AN70" s="33">
        <f>SUM(AF70)</f>
        <v>0</v>
      </c>
    </row>
    <row r="71" spans="1:40" ht="50.25" customHeight="1">
      <c r="A71" s="16" t="s">
        <v>788</v>
      </c>
      <c r="B71" s="395" t="s">
        <v>789</v>
      </c>
      <c r="C71" s="31">
        <f t="shared" si="26"/>
        <v>62</v>
      </c>
      <c r="D71" s="218"/>
      <c r="E71" s="12">
        <f>'Б-ДС Онко подуровни 27'!E117</f>
        <v>0</v>
      </c>
      <c r="F71" s="12">
        <f>'Б-ДС Онко подуровни 27'!F117</f>
        <v>0</v>
      </c>
      <c r="G71" s="12" t="s">
        <v>73</v>
      </c>
      <c r="H71" s="12">
        <f>'Б-ДС Онко подуровни 27'!H117</f>
        <v>0</v>
      </c>
      <c r="I71" s="12" t="s">
        <v>73</v>
      </c>
      <c r="J71" s="12" t="s">
        <v>73</v>
      </c>
      <c r="K71" s="12" t="s">
        <v>73</v>
      </c>
      <c r="L71" s="12" t="s">
        <v>73</v>
      </c>
      <c r="M71" s="33">
        <f t="shared" si="52"/>
        <v>0</v>
      </c>
      <c r="N71" s="33">
        <f t="shared" si="52"/>
        <v>0</v>
      </c>
      <c r="O71" s="40" t="s">
        <v>73</v>
      </c>
      <c r="P71" s="33">
        <f>SUM(H71)</f>
        <v>0</v>
      </c>
      <c r="Q71" s="12">
        <f>'Б-ДС Онко подуровни 27'!Q117</f>
        <v>0</v>
      </c>
      <c r="R71" s="12">
        <f>'Б-ДС Онко подуровни 27'!R117</f>
        <v>0</v>
      </c>
      <c r="S71" s="12" t="s">
        <v>73</v>
      </c>
      <c r="T71" s="12">
        <f>'Б-ДС Онко подуровни 27'!T117</f>
        <v>0</v>
      </c>
      <c r="U71" s="12" t="s">
        <v>73</v>
      </c>
      <c r="V71" s="12" t="s">
        <v>73</v>
      </c>
      <c r="W71" s="12" t="s">
        <v>73</v>
      </c>
      <c r="X71" s="12" t="s">
        <v>73</v>
      </c>
      <c r="Y71" s="33">
        <f t="shared" si="53"/>
        <v>0</v>
      </c>
      <c r="Z71" s="33">
        <f t="shared" si="53"/>
        <v>0</v>
      </c>
      <c r="AA71" s="40" t="s">
        <v>73</v>
      </c>
      <c r="AB71" s="33">
        <f>SUM(T71)</f>
        <v>0</v>
      </c>
      <c r="AC71" s="382">
        <f t="shared" si="54"/>
        <v>0</v>
      </c>
      <c r="AD71" s="382">
        <f t="shared" si="54"/>
        <v>0</v>
      </c>
      <c r="AE71" s="12" t="s">
        <v>73</v>
      </c>
      <c r="AF71" s="382">
        <f>H71+T71</f>
        <v>0</v>
      </c>
      <c r="AG71" s="12" t="s">
        <v>73</v>
      </c>
      <c r="AH71" s="12" t="s">
        <v>73</v>
      </c>
      <c r="AI71" s="12" t="s">
        <v>73</v>
      </c>
      <c r="AJ71" s="12" t="s">
        <v>73</v>
      </c>
      <c r="AK71" s="33">
        <f t="shared" si="55"/>
        <v>0</v>
      </c>
      <c r="AL71" s="33">
        <f t="shared" si="55"/>
        <v>0</v>
      </c>
      <c r="AM71" s="40" t="s">
        <v>73</v>
      </c>
      <c r="AN71" s="33">
        <f>SUM(AF71)</f>
        <v>0</v>
      </c>
    </row>
    <row r="72" spans="1:40" ht="42" customHeight="1">
      <c r="A72" s="16" t="s">
        <v>165</v>
      </c>
      <c r="B72" s="394" t="s">
        <v>679</v>
      </c>
      <c r="C72" s="31">
        <f t="shared" si="26"/>
        <v>63</v>
      </c>
      <c r="D72" s="218"/>
      <c r="E72" s="12">
        <f>'Б-ДС Онко подуровни 27'!E118</f>
        <v>0</v>
      </c>
      <c r="F72" s="12">
        <f>'Б-ДС Онко подуровни 27'!F118</f>
        <v>0</v>
      </c>
      <c r="G72" s="12" t="s">
        <v>73</v>
      </c>
      <c r="H72" s="12">
        <f>'Б-ДС Онко подуровни 27'!H118</f>
        <v>0</v>
      </c>
      <c r="I72" s="12">
        <f>'Б-ДС Онко подуровни 27'!I118</f>
        <v>0</v>
      </c>
      <c r="J72" s="12">
        <f>'Б-ДС Онко подуровни 27'!J118</f>
        <v>0</v>
      </c>
      <c r="K72" s="12" t="s">
        <v>73</v>
      </c>
      <c r="L72" s="12">
        <f>'Б-ДС Онко подуровни 27'!L118</f>
        <v>0</v>
      </c>
      <c r="M72" s="33">
        <f>SUM(E72+I72)</f>
        <v>0</v>
      </c>
      <c r="N72" s="33">
        <f>SUM(F72+J72)</f>
        <v>0</v>
      </c>
      <c r="O72" s="40" t="s">
        <v>73</v>
      </c>
      <c r="P72" s="33">
        <f>SUM(H72+L72)</f>
        <v>0</v>
      </c>
      <c r="Q72" s="12">
        <f>'Б-ДС Онко подуровни 27'!Q118</f>
        <v>0</v>
      </c>
      <c r="R72" s="12">
        <f>'Б-ДС Онко подуровни 27'!R118</f>
        <v>0</v>
      </c>
      <c r="S72" s="12" t="s">
        <v>73</v>
      </c>
      <c r="T72" s="12">
        <f>'Б-ДС Онко подуровни 27'!T118</f>
        <v>0</v>
      </c>
      <c r="U72" s="12">
        <f>'Б-ДС Онко подуровни 27'!U118</f>
        <v>0</v>
      </c>
      <c r="V72" s="12">
        <f>'Б-ДС Онко подуровни 27'!V118</f>
        <v>0</v>
      </c>
      <c r="W72" s="12" t="s">
        <v>73</v>
      </c>
      <c r="X72" s="12">
        <f>'Б-ДС Онко подуровни 27'!X118</f>
        <v>0</v>
      </c>
      <c r="Y72" s="33">
        <f>SUM(Q72+U72)</f>
        <v>0</v>
      </c>
      <c r="Z72" s="33">
        <f>SUM(R72+V72)</f>
        <v>0</v>
      </c>
      <c r="AA72" s="40" t="s">
        <v>73</v>
      </c>
      <c r="AB72" s="33">
        <f>SUM(T72+X72)</f>
        <v>0</v>
      </c>
      <c r="AC72" s="382">
        <f t="shared" si="54"/>
        <v>0</v>
      </c>
      <c r="AD72" s="382">
        <f t="shared" si="54"/>
        <v>0</v>
      </c>
      <c r="AE72" s="12" t="s">
        <v>73</v>
      </c>
      <c r="AF72" s="382">
        <f>H72+T72</f>
        <v>0</v>
      </c>
      <c r="AG72" s="382">
        <f>I72+U72</f>
        <v>0</v>
      </c>
      <c r="AH72" s="382">
        <f>J72+V72</f>
        <v>0</v>
      </c>
      <c r="AI72" s="12" t="s">
        <v>73</v>
      </c>
      <c r="AJ72" s="382">
        <f>L72+X72</f>
        <v>0</v>
      </c>
      <c r="AK72" s="33">
        <f>SUM(AC72+AG72)</f>
        <v>0</v>
      </c>
      <c r="AL72" s="33">
        <f>SUM(AD72+AH72)</f>
        <v>0</v>
      </c>
      <c r="AM72" s="40" t="s">
        <v>73</v>
      </c>
      <c r="AN72" s="33">
        <f>SUM(AF72+AJ72)</f>
        <v>0</v>
      </c>
    </row>
    <row r="73" spans="1:40" s="79" customFormat="1" ht="24" customHeight="1">
      <c r="A73" s="192"/>
      <c r="B73" s="192" t="s">
        <v>121</v>
      </c>
      <c r="C73" s="31">
        <f t="shared" si="26"/>
        <v>64</v>
      </c>
      <c r="D73" s="220"/>
      <c r="E73" s="191">
        <f>SUM(E15:E72)</f>
        <v>0</v>
      </c>
      <c r="F73" s="191">
        <f>SUM(F15:F72)</f>
        <v>0</v>
      </c>
      <c r="G73" s="191">
        <f>SUM(G19:G30)</f>
        <v>0</v>
      </c>
      <c r="H73" s="191">
        <f>SUM(H15:H72)</f>
        <v>0</v>
      </c>
      <c r="I73" s="191">
        <f>SUM(I15:I72)+I11+I12+I13</f>
        <v>0</v>
      </c>
      <c r="J73" s="191">
        <f>SUM(J15:J72)+J11+J12+J13</f>
        <v>0</v>
      </c>
      <c r="K73" s="40" t="s">
        <v>73</v>
      </c>
      <c r="L73" s="191">
        <f>SUM(L15:L72)+L11+L12+L13</f>
        <v>0</v>
      </c>
      <c r="M73" s="193">
        <f>SUM(E73+I73)</f>
        <v>0</v>
      </c>
      <c r="N73" s="193">
        <f>SUM(F73+J73)</f>
        <v>0</v>
      </c>
      <c r="O73" s="193">
        <f>G73</f>
        <v>0</v>
      </c>
      <c r="P73" s="193">
        <f>SUM(H73+L73)</f>
        <v>0</v>
      </c>
      <c r="Q73" s="191">
        <f>SUM(Q15:Q72)</f>
        <v>0</v>
      </c>
      <c r="R73" s="191">
        <f>SUM(R15:R72)</f>
        <v>0</v>
      </c>
      <c r="S73" s="191">
        <f>SUM(S19:S30)</f>
        <v>0</v>
      </c>
      <c r="T73" s="191">
        <f>SUM(T15:T72)</f>
        <v>0</v>
      </c>
      <c r="U73" s="191">
        <f>SUM(U15:U72)+U11+U12+U13</f>
        <v>0</v>
      </c>
      <c r="V73" s="191">
        <f>SUM(V15:V72)+V11+V12+V13</f>
        <v>0</v>
      </c>
      <c r="W73" s="40" t="s">
        <v>73</v>
      </c>
      <c r="X73" s="191">
        <f>SUM(X15:X72)+X11+X12+X13</f>
        <v>0</v>
      </c>
      <c r="Y73" s="193">
        <f>SUM(Q73+U73)</f>
        <v>0</v>
      </c>
      <c r="Z73" s="193">
        <f>SUM(R73+V73)</f>
        <v>0</v>
      </c>
      <c r="AA73" s="193">
        <f>S73</f>
        <v>0</v>
      </c>
      <c r="AB73" s="193">
        <f>SUM(T73+X73)</f>
        <v>0</v>
      </c>
      <c r="AC73" s="33">
        <f>E73+Q73</f>
        <v>0</v>
      </c>
      <c r="AD73" s="33">
        <f t="shared" ref="AD73:AJ73" si="56">F73+R73</f>
        <v>0</v>
      </c>
      <c r="AE73" s="33">
        <f t="shared" si="56"/>
        <v>0</v>
      </c>
      <c r="AF73" s="33">
        <f t="shared" si="56"/>
        <v>0</v>
      </c>
      <c r="AG73" s="33">
        <f t="shared" si="56"/>
        <v>0</v>
      </c>
      <c r="AH73" s="33">
        <f t="shared" si="56"/>
        <v>0</v>
      </c>
      <c r="AI73" s="33" t="str">
        <f>K73</f>
        <v>х</v>
      </c>
      <c r="AJ73" s="33">
        <f t="shared" si="56"/>
        <v>0</v>
      </c>
      <c r="AK73" s="193">
        <f>SUM(AC73+AG73)</f>
        <v>0</v>
      </c>
      <c r="AL73" s="193">
        <f>SUM(AD73+AH73)</f>
        <v>0</v>
      </c>
      <c r="AM73" s="193">
        <f>SUM(AE73)</f>
        <v>0</v>
      </c>
      <c r="AN73" s="193">
        <f>SUM(AF73+AJ73)</f>
        <v>0</v>
      </c>
    </row>
    <row r="74" spans="1:40" ht="19.5" customHeight="1">
      <c r="A74" s="18"/>
      <c r="B74" s="19" t="s">
        <v>122</v>
      </c>
      <c r="C74" s="31">
        <f t="shared" ref="C74:C84" si="57">SUM(C73+1)</f>
        <v>65</v>
      </c>
      <c r="D74" s="221"/>
      <c r="E74" s="32"/>
      <c r="F74" s="32"/>
      <c r="G74" s="32"/>
      <c r="H74" s="32"/>
      <c r="I74" s="32"/>
      <c r="J74" s="32"/>
      <c r="K74" s="32"/>
      <c r="L74" s="32"/>
      <c r="M74" s="215"/>
      <c r="N74" s="215"/>
      <c r="O74" s="215"/>
      <c r="P74" s="215"/>
      <c r="Q74" s="32"/>
      <c r="R74" s="32"/>
      <c r="S74" s="32"/>
      <c r="T74" s="32"/>
      <c r="U74" s="32"/>
      <c r="V74" s="32"/>
      <c r="W74" s="32"/>
      <c r="X74" s="32"/>
      <c r="Y74" s="215"/>
      <c r="Z74" s="215"/>
      <c r="AA74" s="215"/>
      <c r="AB74" s="215"/>
      <c r="AC74" s="32"/>
      <c r="AD74" s="32"/>
      <c r="AE74" s="32"/>
      <c r="AF74" s="32"/>
      <c r="AG74" s="32"/>
      <c r="AH74" s="32"/>
      <c r="AI74" s="32"/>
      <c r="AJ74" s="32"/>
      <c r="AK74" s="215"/>
      <c r="AL74" s="215"/>
      <c r="AM74" s="215"/>
      <c r="AN74" s="215"/>
    </row>
    <row r="75" spans="1:40" ht="27" customHeight="1">
      <c r="A75" s="18"/>
      <c r="B75" s="251" t="s">
        <v>289</v>
      </c>
      <c r="C75" s="31">
        <f t="shared" si="57"/>
        <v>66</v>
      </c>
      <c r="D75" s="221"/>
      <c r="E75" s="32">
        <f>E15+E16</f>
        <v>0</v>
      </c>
      <c r="F75" s="32">
        <f>F15+F16</f>
        <v>0</v>
      </c>
      <c r="G75" s="40" t="s">
        <v>73</v>
      </c>
      <c r="H75" s="32">
        <f>H15+H16</f>
        <v>0</v>
      </c>
      <c r="I75" s="32">
        <f>I15+I16</f>
        <v>0</v>
      </c>
      <c r="J75" s="32">
        <f>J15+J16</f>
        <v>0</v>
      </c>
      <c r="K75" s="40" t="s">
        <v>73</v>
      </c>
      <c r="L75" s="32">
        <f>L15+L16</f>
        <v>0</v>
      </c>
      <c r="M75" s="33">
        <f>SUM(E75+I75)</f>
        <v>0</v>
      </c>
      <c r="N75" s="33">
        <f>SUM(F75+J75)</f>
        <v>0</v>
      </c>
      <c r="O75" s="40" t="s">
        <v>73</v>
      </c>
      <c r="P75" s="33">
        <f>SUM(H75+L75)</f>
        <v>0</v>
      </c>
      <c r="Q75" s="32">
        <f>Q15+Q16</f>
        <v>0</v>
      </c>
      <c r="R75" s="32">
        <f>R15+R16</f>
        <v>0</v>
      </c>
      <c r="S75" s="40" t="s">
        <v>73</v>
      </c>
      <c r="T75" s="32">
        <f>T15+T16</f>
        <v>0</v>
      </c>
      <c r="U75" s="32">
        <f>U15+U16</f>
        <v>0</v>
      </c>
      <c r="V75" s="32">
        <f>V15+V16</f>
        <v>0</v>
      </c>
      <c r="W75" s="40" t="s">
        <v>73</v>
      </c>
      <c r="X75" s="32">
        <f>X15+X16</f>
        <v>0</v>
      </c>
      <c r="Y75" s="33">
        <f>SUM(Q75+U75)</f>
        <v>0</v>
      </c>
      <c r="Z75" s="33">
        <f>SUM(R75+V75)</f>
        <v>0</v>
      </c>
      <c r="AA75" s="40" t="s">
        <v>73</v>
      </c>
      <c r="AB75" s="33">
        <f>SUM(T75+X75)</f>
        <v>0</v>
      </c>
      <c r="AC75" s="33">
        <f>E75+Q75</f>
        <v>0</v>
      </c>
      <c r="AD75" s="33">
        <f>F75+R75</f>
        <v>0</v>
      </c>
      <c r="AE75" s="195" t="s">
        <v>73</v>
      </c>
      <c r="AF75" s="33">
        <f>H75+T75</f>
        <v>0</v>
      </c>
      <c r="AG75" s="33">
        <f>I75+U75</f>
        <v>0</v>
      </c>
      <c r="AH75" s="33">
        <f>J75+V75</f>
        <v>0</v>
      </c>
      <c r="AI75" s="195" t="s">
        <v>73</v>
      </c>
      <c r="AJ75" s="33">
        <f>L75+X75</f>
        <v>0</v>
      </c>
      <c r="AK75" s="33">
        <f>SUM(AC75+AG75)</f>
        <v>0</v>
      </c>
      <c r="AL75" s="33">
        <f>SUM(AD75+AH75)</f>
        <v>0</v>
      </c>
      <c r="AM75" s="40" t="s">
        <v>73</v>
      </c>
      <c r="AN75" s="33">
        <f>SUM(AF75+AJ75)</f>
        <v>0</v>
      </c>
    </row>
    <row r="76" spans="1:40" ht="27" customHeight="1">
      <c r="A76" s="18"/>
      <c r="B76" s="252" t="s">
        <v>123</v>
      </c>
      <c r="C76" s="31">
        <f t="shared" si="57"/>
        <v>67</v>
      </c>
      <c r="D76" s="221" t="s">
        <v>14</v>
      </c>
      <c r="E76" s="32">
        <f>E77+E78</f>
        <v>0</v>
      </c>
      <c r="F76" s="32">
        <f>F77+F78</f>
        <v>0</v>
      </c>
      <c r="G76" s="32">
        <f>G77+G78</f>
        <v>0</v>
      </c>
      <c r="H76" s="32">
        <f>H77+H78</f>
        <v>0</v>
      </c>
      <c r="I76" s="40" t="s">
        <v>73</v>
      </c>
      <c r="J76" s="40" t="s">
        <v>73</v>
      </c>
      <c r="K76" s="40" t="s">
        <v>73</v>
      </c>
      <c r="L76" s="40" t="s">
        <v>73</v>
      </c>
      <c r="M76" s="33">
        <f t="shared" ref="M76:P78" si="58">SUM(E76)</f>
        <v>0</v>
      </c>
      <c r="N76" s="33">
        <f t="shared" si="58"/>
        <v>0</v>
      </c>
      <c r="O76" s="33">
        <f t="shared" si="58"/>
        <v>0</v>
      </c>
      <c r="P76" s="33">
        <f t="shared" si="58"/>
        <v>0</v>
      </c>
      <c r="Q76" s="32">
        <f>Q77+Q78</f>
        <v>0</v>
      </c>
      <c r="R76" s="32">
        <f>R77+R78</f>
        <v>0</v>
      </c>
      <c r="S76" s="32">
        <f>S77+S78</f>
        <v>0</v>
      </c>
      <c r="T76" s="32">
        <f>T77+T78</f>
        <v>0</v>
      </c>
      <c r="U76" s="40" t="s">
        <v>73</v>
      </c>
      <c r="V76" s="40" t="s">
        <v>73</v>
      </c>
      <c r="W76" s="40" t="s">
        <v>73</v>
      </c>
      <c r="X76" s="40" t="s">
        <v>73</v>
      </c>
      <c r="Y76" s="33">
        <f t="shared" ref="Y76:AB78" si="59">SUM(Q76)</f>
        <v>0</v>
      </c>
      <c r="Z76" s="33">
        <f t="shared" si="59"/>
        <v>0</v>
      </c>
      <c r="AA76" s="33">
        <f t="shared" si="59"/>
        <v>0</v>
      </c>
      <c r="AB76" s="33">
        <f t="shared" si="59"/>
        <v>0</v>
      </c>
      <c r="AC76" s="33">
        <f>E76+Q76</f>
        <v>0</v>
      </c>
      <c r="AD76" s="33">
        <f t="shared" ref="AD76:AE78" si="60">F76+R76</f>
        <v>0</v>
      </c>
      <c r="AE76" s="33">
        <f t="shared" si="60"/>
        <v>0</v>
      </c>
      <c r="AF76" s="33">
        <f>H76+T76</f>
        <v>0</v>
      </c>
      <c r="AG76" s="40" t="s">
        <v>73</v>
      </c>
      <c r="AH76" s="40" t="s">
        <v>73</v>
      </c>
      <c r="AI76" s="40" t="s">
        <v>73</v>
      </c>
      <c r="AJ76" s="40" t="s">
        <v>73</v>
      </c>
      <c r="AK76" s="33">
        <f t="shared" ref="AK76:AN78" si="61">SUM(AC76)</f>
        <v>0</v>
      </c>
      <c r="AL76" s="33">
        <f t="shared" si="61"/>
        <v>0</v>
      </c>
      <c r="AM76" s="33">
        <f t="shared" si="61"/>
        <v>0</v>
      </c>
      <c r="AN76" s="33">
        <f t="shared" si="61"/>
        <v>0</v>
      </c>
    </row>
    <row r="77" spans="1:40" ht="27" customHeight="1">
      <c r="A77" s="18"/>
      <c r="B77" s="253" t="s">
        <v>290</v>
      </c>
      <c r="C77" s="31">
        <f t="shared" si="57"/>
        <v>68</v>
      </c>
      <c r="D77" s="221"/>
      <c r="E77" s="13">
        <f>E19+E20+E21+E22+E23+E24+E25+E26</f>
        <v>0</v>
      </c>
      <c r="F77" s="13">
        <f>F19+F20+F21+F22+F23+F24+F25+F26</f>
        <v>0</v>
      </c>
      <c r="G77" s="13">
        <f>G19+G20+G21+G22+G23+G24+G25+G26</f>
        <v>0</v>
      </c>
      <c r="H77" s="13">
        <f>H19+H20+H21+H22+H23+H24+H25+H26</f>
        <v>0</v>
      </c>
      <c r="I77" s="12" t="s">
        <v>73</v>
      </c>
      <c r="J77" s="12" t="s">
        <v>73</v>
      </c>
      <c r="K77" s="12" t="s">
        <v>73</v>
      </c>
      <c r="L77" s="12" t="s">
        <v>73</v>
      </c>
      <c r="M77" s="33">
        <f t="shared" si="58"/>
        <v>0</v>
      </c>
      <c r="N77" s="33">
        <f t="shared" si="58"/>
        <v>0</v>
      </c>
      <c r="O77" s="33">
        <f t="shared" si="58"/>
        <v>0</v>
      </c>
      <c r="P77" s="33">
        <f t="shared" si="58"/>
        <v>0</v>
      </c>
      <c r="Q77" s="13">
        <f>Q19+Q20+Q21+Q22+Q23+Q24+Q25+Q26</f>
        <v>0</v>
      </c>
      <c r="R77" s="13">
        <f>R19+R20+R21+R22+R23+R24+R25+R26</f>
        <v>0</v>
      </c>
      <c r="S77" s="13">
        <f>S19+S20+S21+S22+S23+S24+S25+S26</f>
        <v>0</v>
      </c>
      <c r="T77" s="13">
        <f>T19+T20+T21+T22+T23+T24+T25+T26</f>
        <v>0</v>
      </c>
      <c r="U77" s="12" t="s">
        <v>73</v>
      </c>
      <c r="V77" s="12" t="s">
        <v>73</v>
      </c>
      <c r="W77" s="12" t="s">
        <v>73</v>
      </c>
      <c r="X77" s="12" t="s">
        <v>73</v>
      </c>
      <c r="Y77" s="33">
        <f t="shared" si="59"/>
        <v>0</v>
      </c>
      <c r="Z77" s="33">
        <f t="shared" si="59"/>
        <v>0</v>
      </c>
      <c r="AA77" s="33">
        <f t="shared" si="59"/>
        <v>0</v>
      </c>
      <c r="AB77" s="33">
        <f t="shared" si="59"/>
        <v>0</v>
      </c>
      <c r="AC77" s="245">
        <f>E77+Q77</f>
        <v>0</v>
      </c>
      <c r="AD77" s="245">
        <f t="shared" si="60"/>
        <v>0</v>
      </c>
      <c r="AE77" s="245">
        <f t="shared" si="60"/>
        <v>0</v>
      </c>
      <c r="AF77" s="245">
        <f>H77+T77</f>
        <v>0</v>
      </c>
      <c r="AG77" s="12" t="s">
        <v>73</v>
      </c>
      <c r="AH77" s="12" t="s">
        <v>73</v>
      </c>
      <c r="AI77" s="12" t="s">
        <v>73</v>
      </c>
      <c r="AJ77" s="12" t="s">
        <v>73</v>
      </c>
      <c r="AK77" s="33">
        <f t="shared" si="61"/>
        <v>0</v>
      </c>
      <c r="AL77" s="33">
        <f t="shared" si="61"/>
        <v>0</v>
      </c>
      <c r="AM77" s="33">
        <f t="shared" si="61"/>
        <v>0</v>
      </c>
      <c r="AN77" s="33">
        <f t="shared" si="61"/>
        <v>0</v>
      </c>
    </row>
    <row r="78" spans="1:40" ht="27" customHeight="1">
      <c r="A78" s="18"/>
      <c r="B78" s="253" t="s">
        <v>124</v>
      </c>
      <c r="C78" s="31">
        <f t="shared" si="57"/>
        <v>69</v>
      </c>
      <c r="D78" s="221"/>
      <c r="E78" s="13">
        <f>E27+E28+E29+E30</f>
        <v>0</v>
      </c>
      <c r="F78" s="13">
        <f>F27+F28+F29+F30</f>
        <v>0</v>
      </c>
      <c r="G78" s="13">
        <f>G27+G28+G29+G30</f>
        <v>0</v>
      </c>
      <c r="H78" s="13">
        <f>H27+H28+H29+H30</f>
        <v>0</v>
      </c>
      <c r="I78" s="12" t="s">
        <v>73</v>
      </c>
      <c r="J78" s="12" t="s">
        <v>73</v>
      </c>
      <c r="K78" s="12" t="s">
        <v>73</v>
      </c>
      <c r="L78" s="12" t="s">
        <v>73</v>
      </c>
      <c r="M78" s="33">
        <f t="shared" si="58"/>
        <v>0</v>
      </c>
      <c r="N78" s="33">
        <f t="shared" si="58"/>
        <v>0</v>
      </c>
      <c r="O78" s="33">
        <f t="shared" si="58"/>
        <v>0</v>
      </c>
      <c r="P78" s="33">
        <f t="shared" si="58"/>
        <v>0</v>
      </c>
      <c r="Q78" s="13">
        <f>Q27+Q28+Q29+Q30</f>
        <v>0</v>
      </c>
      <c r="R78" s="13">
        <f>R27+R28+R29+R30</f>
        <v>0</v>
      </c>
      <c r="S78" s="13">
        <f>S27+S28+S29+S30</f>
        <v>0</v>
      </c>
      <c r="T78" s="13">
        <f>T27+T28+T29+T30</f>
        <v>0</v>
      </c>
      <c r="U78" s="12" t="s">
        <v>73</v>
      </c>
      <c r="V78" s="12" t="s">
        <v>73</v>
      </c>
      <c r="W78" s="12" t="s">
        <v>73</v>
      </c>
      <c r="X78" s="12" t="s">
        <v>73</v>
      </c>
      <c r="Y78" s="33">
        <f t="shared" si="59"/>
        <v>0</v>
      </c>
      <c r="Z78" s="33">
        <f t="shared" si="59"/>
        <v>0</v>
      </c>
      <c r="AA78" s="33">
        <f t="shared" si="59"/>
        <v>0</v>
      </c>
      <c r="AB78" s="33">
        <f t="shared" si="59"/>
        <v>0</v>
      </c>
      <c r="AC78" s="245">
        <f>E78+Q78</f>
        <v>0</v>
      </c>
      <c r="AD78" s="245">
        <f t="shared" si="60"/>
        <v>0</v>
      </c>
      <c r="AE78" s="245">
        <f t="shared" si="60"/>
        <v>0</v>
      </c>
      <c r="AF78" s="245">
        <f>H78+T78</f>
        <v>0</v>
      </c>
      <c r="AG78" s="12" t="s">
        <v>73</v>
      </c>
      <c r="AH78" s="12" t="s">
        <v>73</v>
      </c>
      <c r="AI78" s="12" t="s">
        <v>73</v>
      </c>
      <c r="AJ78" s="12" t="s">
        <v>73</v>
      </c>
      <c r="AK78" s="33">
        <f t="shared" si="61"/>
        <v>0</v>
      </c>
      <c r="AL78" s="33">
        <f t="shared" si="61"/>
        <v>0</v>
      </c>
      <c r="AM78" s="33">
        <f t="shared" si="61"/>
        <v>0</v>
      </c>
      <c r="AN78" s="33">
        <f t="shared" si="61"/>
        <v>0</v>
      </c>
    </row>
    <row r="79" spans="1:40" s="79" customFormat="1" ht="27" customHeight="1">
      <c r="A79" s="194"/>
      <c r="B79" s="225" t="s">
        <v>218</v>
      </c>
      <c r="C79" s="31">
        <f t="shared" si="57"/>
        <v>70</v>
      </c>
      <c r="D79" s="222"/>
      <c r="E79" s="32">
        <f>E80+E81+E82</f>
        <v>0</v>
      </c>
      <c r="F79" s="32">
        <f>F80+F81</f>
        <v>0</v>
      </c>
      <c r="G79" s="40" t="s">
        <v>73</v>
      </c>
      <c r="H79" s="32">
        <f>H80+H81+H82</f>
        <v>0</v>
      </c>
      <c r="I79" s="32">
        <f>I80+I81+I82</f>
        <v>0</v>
      </c>
      <c r="J79" s="32">
        <f>J80+J81</f>
        <v>0</v>
      </c>
      <c r="K79" s="40" t="s">
        <v>73</v>
      </c>
      <c r="L79" s="32">
        <f>L80+L81+L82</f>
        <v>0</v>
      </c>
      <c r="M79" s="33">
        <f>SUM(E79+I79)</f>
        <v>0</v>
      </c>
      <c r="N79" s="33">
        <f>SUM(F79+J79)</f>
        <v>0</v>
      </c>
      <c r="O79" s="40" t="s">
        <v>73</v>
      </c>
      <c r="P79" s="33">
        <f>SUM(H79+L79)</f>
        <v>0</v>
      </c>
      <c r="Q79" s="32">
        <f>Q80+Q81+Q82</f>
        <v>0</v>
      </c>
      <c r="R79" s="32">
        <f>R80+R81</f>
        <v>0</v>
      </c>
      <c r="S79" s="40" t="s">
        <v>73</v>
      </c>
      <c r="T79" s="32">
        <f>T80+T81+T82</f>
        <v>0</v>
      </c>
      <c r="U79" s="32">
        <f>U80+U81+U82</f>
        <v>0</v>
      </c>
      <c r="V79" s="32">
        <f>V80+V81</f>
        <v>0</v>
      </c>
      <c r="W79" s="40" t="s">
        <v>73</v>
      </c>
      <c r="X79" s="32">
        <f>X80+X81+X82</f>
        <v>0</v>
      </c>
      <c r="Y79" s="33">
        <f>SUM(Q79+U79)</f>
        <v>0</v>
      </c>
      <c r="Z79" s="33">
        <f>SUM(R79+V79)</f>
        <v>0</v>
      </c>
      <c r="AA79" s="40" t="s">
        <v>73</v>
      </c>
      <c r="AB79" s="33">
        <f>SUM(T79+X79)</f>
        <v>0</v>
      </c>
      <c r="AC79" s="33">
        <f t="shared" ref="AC79:AD81" si="62">E79+Q79</f>
        <v>0</v>
      </c>
      <c r="AD79" s="33">
        <f t="shared" si="62"/>
        <v>0</v>
      </c>
      <c r="AE79" s="195" t="s">
        <v>73</v>
      </c>
      <c r="AF79" s="33">
        <f t="shared" ref="AF79:AH81" si="63">H79+T79</f>
        <v>0</v>
      </c>
      <c r="AG79" s="33">
        <f t="shared" si="63"/>
        <v>0</v>
      </c>
      <c r="AH79" s="33">
        <f t="shared" si="63"/>
        <v>0</v>
      </c>
      <c r="AI79" s="195" t="s">
        <v>73</v>
      </c>
      <c r="AJ79" s="33">
        <f t="shared" ref="AJ79:AJ84" si="64">L79+X79</f>
        <v>0</v>
      </c>
      <c r="AK79" s="193">
        <f t="shared" ref="AK79:AL81" si="65">SUM(AC79+AG79)</f>
        <v>0</v>
      </c>
      <c r="AL79" s="193">
        <f t="shared" si="65"/>
        <v>0</v>
      </c>
      <c r="AM79" s="195" t="s">
        <v>73</v>
      </c>
      <c r="AN79" s="193">
        <f t="shared" ref="AN79:AN84" si="66">SUM(AF79+AJ79)</f>
        <v>0</v>
      </c>
    </row>
    <row r="80" spans="1:40" s="79" customFormat="1" ht="30" customHeight="1">
      <c r="A80" s="194"/>
      <c r="B80" s="226" t="s">
        <v>219</v>
      </c>
      <c r="C80" s="31">
        <f t="shared" si="57"/>
        <v>71</v>
      </c>
      <c r="D80" s="222"/>
      <c r="E80" s="97">
        <f>E35+E36+E37+E38+E39+E40+E41+E42+E43+E44+E45+E46</f>
        <v>0</v>
      </c>
      <c r="F80" s="97">
        <f>F35+F36+F37+F38+F39+F40+F41+F42+F43+F44+F45+F46</f>
        <v>0</v>
      </c>
      <c r="G80" s="12" t="s">
        <v>73</v>
      </c>
      <c r="H80" s="97">
        <f>H35+H36+H37+H38+H39+H40+H41+H42+H43+H44+H45+H46</f>
        <v>0</v>
      </c>
      <c r="I80" s="97">
        <f>I12+I13</f>
        <v>0</v>
      </c>
      <c r="J80" s="97">
        <f>J12+J13</f>
        <v>0</v>
      </c>
      <c r="K80" s="12" t="s">
        <v>73</v>
      </c>
      <c r="L80" s="97">
        <f>L12+L13</f>
        <v>0</v>
      </c>
      <c r="M80" s="44">
        <f>E80+I80</f>
        <v>0</v>
      </c>
      <c r="N80" s="44">
        <f>F80+J80</f>
        <v>0</v>
      </c>
      <c r="O80" s="12" t="s">
        <v>73</v>
      </c>
      <c r="P80" s="44">
        <f>H80+L80</f>
        <v>0</v>
      </c>
      <c r="Q80" s="97">
        <f>Q35+Q36+Q37+Q38+Q39+Q40+Q41+Q42+Q43+Q44+Q45+Q46</f>
        <v>0</v>
      </c>
      <c r="R80" s="97">
        <f>R35+R36+R37+R38+R39+R40+R41+R42+R43+R44+R45+R46</f>
        <v>0</v>
      </c>
      <c r="S80" s="12" t="s">
        <v>73</v>
      </c>
      <c r="T80" s="97">
        <f>T35+T36+T37+T38+T39+T40+T41+T42+T43+T44+T45+T46</f>
        <v>0</v>
      </c>
      <c r="U80" s="97">
        <f>U12+U13</f>
        <v>0</v>
      </c>
      <c r="V80" s="97">
        <f>V12+V13</f>
        <v>0</v>
      </c>
      <c r="W80" s="12" t="s">
        <v>73</v>
      </c>
      <c r="X80" s="97">
        <f>X12+X13</f>
        <v>0</v>
      </c>
      <c r="Y80" s="44">
        <f>Q80+U80</f>
        <v>0</v>
      </c>
      <c r="Z80" s="44">
        <f>R80+V80</f>
        <v>0</v>
      </c>
      <c r="AA80" s="12" t="s">
        <v>73</v>
      </c>
      <c r="AB80" s="44">
        <f>T80+X80</f>
        <v>0</v>
      </c>
      <c r="AC80" s="215">
        <f t="shared" si="62"/>
        <v>0</v>
      </c>
      <c r="AD80" s="215">
        <f t="shared" si="62"/>
        <v>0</v>
      </c>
      <c r="AE80" s="12" t="s">
        <v>73</v>
      </c>
      <c r="AF80" s="215">
        <f t="shared" si="63"/>
        <v>0</v>
      </c>
      <c r="AG80" s="215">
        <f t="shared" si="63"/>
        <v>0</v>
      </c>
      <c r="AH80" s="215">
        <f t="shared" si="63"/>
        <v>0</v>
      </c>
      <c r="AI80" s="12" t="s">
        <v>73</v>
      </c>
      <c r="AJ80" s="215">
        <f t="shared" si="64"/>
        <v>0</v>
      </c>
      <c r="AK80" s="44">
        <f t="shared" si="65"/>
        <v>0</v>
      </c>
      <c r="AL80" s="44">
        <f t="shared" si="65"/>
        <v>0</v>
      </c>
      <c r="AM80" s="12" t="s">
        <v>73</v>
      </c>
      <c r="AN80" s="44">
        <f t="shared" si="66"/>
        <v>0</v>
      </c>
    </row>
    <row r="81" spans="1:40" s="79" customFormat="1" ht="32.25" customHeight="1">
      <c r="A81" s="194"/>
      <c r="B81" s="227" t="s">
        <v>220</v>
      </c>
      <c r="C81" s="31">
        <f t="shared" si="57"/>
        <v>72</v>
      </c>
      <c r="D81" s="222"/>
      <c r="E81" s="97">
        <f>E48+E49+E50+E51+E52+E53+E54+E55+E56+E57+E58+E59+E60+E61+E62+E63+E64+E65+E66+E67+E68+E69+E70+E71</f>
        <v>0</v>
      </c>
      <c r="F81" s="97">
        <f>F48+F49+F50+F51+F52+F53+F54+F55+F56+F57+F58+F59+F60+F61+F62+F63+F64+F65+F66+F67+F68+F69+F70+F71</f>
        <v>0</v>
      </c>
      <c r="G81" s="12" t="s">
        <v>73</v>
      </c>
      <c r="H81" s="97">
        <f>H48+H49+H50+H51+H52+H53+H54+H55+H56+H57+H58+H59+H60+H61+H62+H63+H64+H65+H66+H67+H68+H69+H70+H71</f>
        <v>0</v>
      </c>
      <c r="I81" s="97">
        <f>I11</f>
        <v>0</v>
      </c>
      <c r="J81" s="97">
        <f>J11</f>
        <v>0</v>
      </c>
      <c r="K81" s="12" t="s">
        <v>73</v>
      </c>
      <c r="L81" s="97">
        <f>L11</f>
        <v>0</v>
      </c>
      <c r="M81" s="44">
        <f>E81+I81</f>
        <v>0</v>
      </c>
      <c r="N81" s="44">
        <f>F81+J81</f>
        <v>0</v>
      </c>
      <c r="O81" s="12" t="s">
        <v>73</v>
      </c>
      <c r="P81" s="44">
        <f>H81+L81</f>
        <v>0</v>
      </c>
      <c r="Q81" s="97">
        <f>Q48+Q49+Q50+Q51+Q52+Q53+Q54+Q55+Q56+Q57+Q58+Q59+Q60+Q61+Q62+Q63+Q64+Q65+Q66+Q67+Q68+Q69+Q70+Q71</f>
        <v>0</v>
      </c>
      <c r="R81" s="97">
        <f>R48+R49+R50+R51+R52+R53+R54+R55+R56+R57+R58+R59+R60+R61+R62+R63+R64+R65+R66+R67+R68+R69+R70+R71</f>
        <v>0</v>
      </c>
      <c r="S81" s="12" t="s">
        <v>73</v>
      </c>
      <c r="T81" s="97">
        <f>T48+T49+T50+T51+T52+T53+T54+T55+T56+T57+T58+T59+T60+T61+T62+T63+T64+T65+T66+T67+T68+T69+T70+T71</f>
        <v>0</v>
      </c>
      <c r="U81" s="97">
        <f>U11</f>
        <v>0</v>
      </c>
      <c r="V81" s="97">
        <f>V11</f>
        <v>0</v>
      </c>
      <c r="W81" s="12" t="s">
        <v>73</v>
      </c>
      <c r="X81" s="97">
        <f>X11</f>
        <v>0</v>
      </c>
      <c r="Y81" s="44">
        <f>Q81+U81</f>
        <v>0</v>
      </c>
      <c r="Z81" s="44">
        <f>R81+V81</f>
        <v>0</v>
      </c>
      <c r="AA81" s="12" t="s">
        <v>73</v>
      </c>
      <c r="AB81" s="44">
        <f>T81+X81</f>
        <v>0</v>
      </c>
      <c r="AC81" s="215">
        <f t="shared" si="62"/>
        <v>0</v>
      </c>
      <c r="AD81" s="215">
        <f t="shared" si="62"/>
        <v>0</v>
      </c>
      <c r="AE81" s="12" t="s">
        <v>73</v>
      </c>
      <c r="AF81" s="215">
        <f t="shared" si="63"/>
        <v>0</v>
      </c>
      <c r="AG81" s="215">
        <f t="shared" si="63"/>
        <v>0</v>
      </c>
      <c r="AH81" s="215">
        <f t="shared" si="63"/>
        <v>0</v>
      </c>
      <c r="AI81" s="12" t="s">
        <v>73</v>
      </c>
      <c r="AJ81" s="215">
        <f t="shared" si="64"/>
        <v>0</v>
      </c>
      <c r="AK81" s="44">
        <f t="shared" si="65"/>
        <v>0</v>
      </c>
      <c r="AL81" s="44">
        <f t="shared" si="65"/>
        <v>0</v>
      </c>
      <c r="AM81" s="12" t="s">
        <v>73</v>
      </c>
      <c r="AN81" s="44">
        <f t="shared" si="66"/>
        <v>0</v>
      </c>
    </row>
    <row r="82" spans="1:40" s="79" customFormat="1" ht="28.5" customHeight="1">
      <c r="A82" s="194"/>
      <c r="B82" s="88" t="s">
        <v>221</v>
      </c>
      <c r="C82" s="31">
        <f t="shared" si="57"/>
        <v>73</v>
      </c>
      <c r="D82" s="222"/>
      <c r="E82" s="97">
        <f>E17</f>
        <v>0</v>
      </c>
      <c r="F82" s="12" t="s">
        <v>73</v>
      </c>
      <c r="G82" s="12" t="s">
        <v>73</v>
      </c>
      <c r="H82" s="97">
        <f>H17</f>
        <v>0</v>
      </c>
      <c r="I82" s="97">
        <f>I17</f>
        <v>0</v>
      </c>
      <c r="J82" s="12" t="s">
        <v>73</v>
      </c>
      <c r="K82" s="12" t="s">
        <v>73</v>
      </c>
      <c r="L82" s="97">
        <f>L17</f>
        <v>0</v>
      </c>
      <c r="M82" s="215">
        <f>SUM(E82+I82)</f>
        <v>0</v>
      </c>
      <c r="N82" s="12" t="s">
        <v>73</v>
      </c>
      <c r="O82" s="12" t="s">
        <v>73</v>
      </c>
      <c r="P82" s="215">
        <f>SUM(H82+L82)</f>
        <v>0</v>
      </c>
      <c r="Q82" s="97">
        <f>Q17</f>
        <v>0</v>
      </c>
      <c r="R82" s="12" t="s">
        <v>73</v>
      </c>
      <c r="S82" s="12" t="s">
        <v>73</v>
      </c>
      <c r="T82" s="97">
        <f>T17</f>
        <v>0</v>
      </c>
      <c r="U82" s="97">
        <f>U17</f>
        <v>0</v>
      </c>
      <c r="V82" s="12" t="s">
        <v>73</v>
      </c>
      <c r="W82" s="12" t="s">
        <v>73</v>
      </c>
      <c r="X82" s="97">
        <f>X17</f>
        <v>0</v>
      </c>
      <c r="Y82" s="215">
        <f>SUM(Q82+U82)</f>
        <v>0</v>
      </c>
      <c r="Z82" s="12" t="s">
        <v>73</v>
      </c>
      <c r="AA82" s="12" t="s">
        <v>73</v>
      </c>
      <c r="AB82" s="215">
        <f>SUM(T82+X82)</f>
        <v>0</v>
      </c>
      <c r="AC82" s="215">
        <f>E82+Q82</f>
        <v>0</v>
      </c>
      <c r="AD82" s="228" t="s">
        <v>73</v>
      </c>
      <c r="AE82" s="228" t="s">
        <v>73</v>
      </c>
      <c r="AF82" s="215">
        <f t="shared" ref="AF82:AG84" si="67">H82+T82</f>
        <v>0</v>
      </c>
      <c r="AG82" s="215">
        <f t="shared" si="67"/>
        <v>0</v>
      </c>
      <c r="AH82" s="228" t="s">
        <v>73</v>
      </c>
      <c r="AI82" s="228" t="s">
        <v>73</v>
      </c>
      <c r="AJ82" s="215">
        <f t="shared" si="64"/>
        <v>0</v>
      </c>
      <c r="AK82" s="44">
        <f>SUM(AC82+AG82)</f>
        <v>0</v>
      </c>
      <c r="AL82" s="228" t="s">
        <v>73</v>
      </c>
      <c r="AM82" s="228" t="s">
        <v>73</v>
      </c>
      <c r="AN82" s="44">
        <f t="shared" si="66"/>
        <v>0</v>
      </c>
    </row>
    <row r="83" spans="1:40" s="41" customFormat="1" ht="21.75" customHeight="1">
      <c r="A83" s="38"/>
      <c r="B83" s="18" t="s">
        <v>698</v>
      </c>
      <c r="C83" s="31">
        <f t="shared" si="57"/>
        <v>74</v>
      </c>
      <c r="D83" s="38"/>
      <c r="E83" s="191">
        <f>E18+E31+E32+E33+E34+E47+E72</f>
        <v>0</v>
      </c>
      <c r="F83" s="191">
        <f>F18+F31+F32+F33+F34+F47+F72</f>
        <v>0</v>
      </c>
      <c r="G83" s="195" t="s">
        <v>73</v>
      </c>
      <c r="H83" s="191">
        <f>H18+H31+H32+H33+H34+H47+H72</f>
        <v>0</v>
      </c>
      <c r="I83" s="191">
        <f>I18+I31+I32+I33+I34+I72</f>
        <v>0</v>
      </c>
      <c r="J83" s="191">
        <f>J18+J31+J32+J33+J34+J72</f>
        <v>0</v>
      </c>
      <c r="K83" s="195" t="s">
        <v>73</v>
      </c>
      <c r="L83" s="191">
        <f>L18+L31+L32+L33+L34+L72</f>
        <v>0</v>
      </c>
      <c r="M83" s="33">
        <f>SUM(E83+I83)</f>
        <v>0</v>
      </c>
      <c r="N83" s="33">
        <f>SUM(F83+J83)</f>
        <v>0</v>
      </c>
      <c r="O83" s="40" t="s">
        <v>73</v>
      </c>
      <c r="P83" s="33">
        <f>SUM(H83+L83)</f>
        <v>0</v>
      </c>
      <c r="Q83" s="191">
        <f>Q18+Q31+Q32+Q33+Q34+Q47+Q72</f>
        <v>0</v>
      </c>
      <c r="R83" s="191">
        <f>R18+R31+R32+R33+R34+R47+R72</f>
        <v>0</v>
      </c>
      <c r="S83" s="195" t="s">
        <v>73</v>
      </c>
      <c r="T83" s="191">
        <f>T18+T31+T32+T33+T34+T47+T72</f>
        <v>0</v>
      </c>
      <c r="U83" s="191">
        <f>U18+U31+U32+U33+U34+U72</f>
        <v>0</v>
      </c>
      <c r="V83" s="191">
        <f>V18+V31+V32+V33+V34+V72</f>
        <v>0</v>
      </c>
      <c r="W83" s="195" t="s">
        <v>73</v>
      </c>
      <c r="X83" s="191">
        <f>X18+X31+X32+X33+X34+X72</f>
        <v>0</v>
      </c>
      <c r="Y83" s="33">
        <f>SUM(Q83+U83)</f>
        <v>0</v>
      </c>
      <c r="Z83" s="33">
        <f>SUM(R83+V83)</f>
        <v>0</v>
      </c>
      <c r="AA83" s="40" t="s">
        <v>73</v>
      </c>
      <c r="AB83" s="33">
        <f>SUM(T83+X83)</f>
        <v>0</v>
      </c>
      <c r="AC83" s="33">
        <f>E83+Q83</f>
        <v>0</v>
      </c>
      <c r="AD83" s="33">
        <f>F83+R83</f>
        <v>0</v>
      </c>
      <c r="AE83" s="195" t="s">
        <v>73</v>
      </c>
      <c r="AF83" s="33">
        <f t="shared" si="67"/>
        <v>0</v>
      </c>
      <c r="AG83" s="33">
        <f t="shared" si="67"/>
        <v>0</v>
      </c>
      <c r="AH83" s="33">
        <f>J83+V83</f>
        <v>0</v>
      </c>
      <c r="AI83" s="195" t="s">
        <v>73</v>
      </c>
      <c r="AJ83" s="33">
        <f t="shared" si="64"/>
        <v>0</v>
      </c>
      <c r="AK83" s="33">
        <f>SUM(AC83+AG83)</f>
        <v>0</v>
      </c>
      <c r="AL83" s="33">
        <f>SUM(AD83+AH83)</f>
        <v>0</v>
      </c>
      <c r="AM83" s="40" t="s">
        <v>73</v>
      </c>
      <c r="AN83" s="33">
        <f t="shared" si="66"/>
        <v>0</v>
      </c>
    </row>
    <row r="84" spans="1:40" ht="29.25" customHeight="1">
      <c r="A84" s="38"/>
      <c r="B84" s="363" t="s">
        <v>699</v>
      </c>
      <c r="C84" s="31">
        <f t="shared" si="57"/>
        <v>75</v>
      </c>
      <c r="D84" s="365"/>
      <c r="E84" s="13">
        <f>E31+E32+E33+E34</f>
        <v>0</v>
      </c>
      <c r="F84" s="13">
        <f>F31+F32+F33+F34</f>
        <v>0</v>
      </c>
      <c r="G84" s="195" t="s">
        <v>73</v>
      </c>
      <c r="H84" s="13">
        <f>H31+H32+H33+H34</f>
        <v>0</v>
      </c>
      <c r="I84" s="13">
        <f>I31+I32+I33+I34</f>
        <v>0</v>
      </c>
      <c r="J84" s="13">
        <f>J31+J32+J33+J34</f>
        <v>0</v>
      </c>
      <c r="K84" s="195" t="s">
        <v>73</v>
      </c>
      <c r="L84" s="13">
        <f>L31+L32+L33+L34</f>
        <v>0</v>
      </c>
      <c r="M84" s="33">
        <f>SUM(E84+I84)</f>
        <v>0</v>
      </c>
      <c r="N84" s="33">
        <f>SUM(F84+J84)</f>
        <v>0</v>
      </c>
      <c r="O84" s="40" t="s">
        <v>73</v>
      </c>
      <c r="P84" s="33">
        <f>SUM(H84+L84)</f>
        <v>0</v>
      </c>
      <c r="Q84" s="13">
        <f>Q31+Q32+Q33+Q34</f>
        <v>0</v>
      </c>
      <c r="R84" s="13">
        <f>R31+R32+R33+R34</f>
        <v>0</v>
      </c>
      <c r="S84" s="195" t="s">
        <v>73</v>
      </c>
      <c r="T84" s="13">
        <f>T31+T32+T33+T34</f>
        <v>0</v>
      </c>
      <c r="U84" s="13">
        <f>U31+U32+U33+U34</f>
        <v>0</v>
      </c>
      <c r="V84" s="13">
        <f>V31+V32+V33+V34</f>
        <v>0</v>
      </c>
      <c r="W84" s="195" t="s">
        <v>73</v>
      </c>
      <c r="X84" s="13">
        <f>X31+X32+X33+X34</f>
        <v>0</v>
      </c>
      <c r="Y84" s="33">
        <f>SUM(Q84+U84)</f>
        <v>0</v>
      </c>
      <c r="Z84" s="33">
        <f>SUM(R84+V84)</f>
        <v>0</v>
      </c>
      <c r="AA84" s="40" t="s">
        <v>73</v>
      </c>
      <c r="AB84" s="33">
        <f>SUM(T84+X84)</f>
        <v>0</v>
      </c>
      <c r="AC84" s="33">
        <f>E84+Q84</f>
        <v>0</v>
      </c>
      <c r="AD84" s="33">
        <f>F84+R84</f>
        <v>0</v>
      </c>
      <c r="AE84" s="195" t="s">
        <v>73</v>
      </c>
      <c r="AF84" s="33">
        <f t="shared" si="67"/>
        <v>0</v>
      </c>
      <c r="AG84" s="33">
        <f t="shared" si="67"/>
        <v>0</v>
      </c>
      <c r="AH84" s="33">
        <f>J84+V84</f>
        <v>0</v>
      </c>
      <c r="AI84" s="195" t="s">
        <v>73</v>
      </c>
      <c r="AJ84" s="33">
        <f t="shared" si="64"/>
        <v>0</v>
      </c>
      <c r="AK84" s="33">
        <f>SUM(AC84+AG84)</f>
        <v>0</v>
      </c>
      <c r="AL84" s="33">
        <f>SUM(AD84+AH84)</f>
        <v>0</v>
      </c>
      <c r="AM84" s="40" t="s">
        <v>73</v>
      </c>
      <c r="AN84" s="33">
        <f t="shared" si="66"/>
        <v>0</v>
      </c>
    </row>
    <row r="86" spans="1:40">
      <c r="D86" s="21" t="s">
        <v>90</v>
      </c>
      <c r="E86" s="35"/>
      <c r="F86" s="36"/>
      <c r="G86" s="36"/>
    </row>
    <row r="87" spans="1:40" ht="11.25" customHeight="1">
      <c r="D87" s="21"/>
      <c r="F87" s="24" t="s">
        <v>91</v>
      </c>
      <c r="G87" s="24"/>
      <c r="H87" s="24" t="s">
        <v>92</v>
      </c>
    </row>
    <row r="88" spans="1:40">
      <c r="D88" s="21" t="s">
        <v>93</v>
      </c>
      <c r="F88" s="25"/>
      <c r="G88" s="25"/>
      <c r="H88" s="26"/>
    </row>
    <row r="89" spans="1:40" ht="13.5" customHeight="1">
      <c r="D89" s="21"/>
      <c r="F89" s="24" t="s">
        <v>91</v>
      </c>
      <c r="G89" s="24"/>
      <c r="H89" s="24" t="s">
        <v>92</v>
      </c>
    </row>
    <row r="90" spans="1:40">
      <c r="D90" s="21" t="s">
        <v>94</v>
      </c>
      <c r="E90" s="37"/>
      <c r="F90" s="28"/>
      <c r="G90" s="28"/>
    </row>
    <row r="91" spans="1:40">
      <c r="D91" s="4" t="s">
        <v>98</v>
      </c>
    </row>
  </sheetData>
  <mergeCells count="21">
    <mergeCell ref="D6:D8"/>
    <mergeCell ref="Y7:AB7"/>
    <mergeCell ref="M7:P7"/>
    <mergeCell ref="E1:P1"/>
    <mergeCell ref="D2:P2"/>
    <mergeCell ref="D4:P4"/>
    <mergeCell ref="A5:D5"/>
    <mergeCell ref="A6:A8"/>
    <mergeCell ref="B6:B8"/>
    <mergeCell ref="D3:P3"/>
    <mergeCell ref="C6:C8"/>
    <mergeCell ref="AK7:AN7"/>
    <mergeCell ref="AC6:AN6"/>
    <mergeCell ref="E7:H7"/>
    <mergeCell ref="I7:L7"/>
    <mergeCell ref="AG7:AJ7"/>
    <mergeCell ref="AC7:AF7"/>
    <mergeCell ref="Q6:AB6"/>
    <mergeCell ref="E6:P6"/>
    <mergeCell ref="U7:X7"/>
    <mergeCell ref="Q7:T7"/>
  </mergeCells>
  <pageMargins left="0.19685039370078741" right="0.15748031496062992" top="0.27559055118110237" bottom="0.15748031496062992" header="0.15748031496062992" footer="0.19685039370078741"/>
  <pageSetup paperSize="9" scale="7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63"/>
  <sheetViews>
    <sheetView zoomScale="90" zoomScaleNormal="90" workbookViewId="0">
      <pane xSplit="3" ySplit="10" topLeftCell="D50" activePane="bottomRight" state="frozen"/>
      <selection pane="topRight" activeCell="D1" sqref="D1"/>
      <selection pane="bottomLeft" activeCell="A9" sqref="A9"/>
      <selection pane="bottomRight" activeCell="H61" sqref="H61"/>
    </sheetView>
  </sheetViews>
  <sheetFormatPr defaultRowHeight="38.25" customHeight="1"/>
  <cols>
    <col min="1" max="1" width="8.5703125" style="4" customWidth="1"/>
    <col min="2" max="2" width="38.7109375" style="4" customWidth="1"/>
    <col min="3" max="3" width="5" style="4" customWidth="1"/>
    <col min="4" max="4" width="11.28515625" style="4" customWidth="1"/>
    <col min="5" max="5" width="11.85546875" style="257" customWidth="1"/>
    <col min="6" max="6" width="11.28515625" style="257" customWidth="1"/>
    <col min="7" max="7" width="15.140625" style="257" customWidth="1"/>
    <col min="8" max="8" width="12.42578125" style="257" customWidth="1"/>
    <col min="9" max="9" width="11.5703125" style="257" customWidth="1"/>
    <col min="10" max="10" width="15.85546875" style="257" customWidth="1"/>
    <col min="11" max="11" width="11.28515625" style="257" customWidth="1"/>
    <col min="12" max="12" width="11.85546875" style="257" customWidth="1"/>
    <col min="13" max="13" width="18.42578125" style="257" customWidth="1"/>
    <col min="14" max="14" width="10.7109375" style="4" customWidth="1"/>
    <col min="15" max="15" width="10.42578125" style="4" customWidth="1"/>
    <col min="16" max="16" width="12.42578125" style="4" customWidth="1"/>
    <col min="17" max="20" width="9.140625" style="4"/>
    <col min="21" max="21" width="9.28515625" style="4" customWidth="1"/>
    <col min="22" max="22" width="11.28515625" style="4" customWidth="1"/>
    <col min="23" max="32" width="9.140625" style="4"/>
    <col min="33" max="33" width="20" style="4" customWidth="1"/>
    <col min="34" max="16384" width="9.140625" style="4"/>
  </cols>
  <sheetData>
    <row r="1" spans="1:31" ht="27.75" customHeight="1">
      <c r="A1" s="577" t="s">
        <v>811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31" ht="16.5" customHeight="1">
      <c r="A2" s="579" t="s">
        <v>99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31" ht="15.75" customHeight="1">
      <c r="A3" s="581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31" ht="15.75" customHeight="1">
      <c r="A4" s="606" t="s">
        <v>70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</row>
    <row r="5" spans="1:31" ht="13.5" customHeight="1">
      <c r="A5" s="5"/>
      <c r="B5" s="5"/>
      <c r="C5" s="6"/>
      <c r="D5" s="5"/>
      <c r="E5" s="256"/>
      <c r="F5" s="256"/>
      <c r="G5" s="256"/>
      <c r="L5" s="7" t="s">
        <v>295</v>
      </c>
      <c r="U5" s="7"/>
      <c r="AC5" s="7"/>
    </row>
    <row r="6" spans="1:31" ht="22.5" customHeight="1">
      <c r="A6" s="574" t="s">
        <v>74</v>
      </c>
      <c r="B6" s="574" t="s">
        <v>100</v>
      </c>
      <c r="C6" s="574" t="s">
        <v>27</v>
      </c>
      <c r="D6" s="570" t="s">
        <v>101</v>
      </c>
      <c r="E6" s="597" t="s">
        <v>126</v>
      </c>
      <c r="F6" s="598"/>
      <c r="G6" s="598"/>
      <c r="H6" s="598"/>
      <c r="I6" s="598"/>
      <c r="J6" s="598"/>
      <c r="K6" s="598"/>
      <c r="L6" s="598"/>
      <c r="M6" s="599"/>
      <c r="N6" s="600" t="s">
        <v>317</v>
      </c>
      <c r="O6" s="601"/>
      <c r="P6" s="601"/>
      <c r="Q6" s="601"/>
      <c r="R6" s="601"/>
      <c r="S6" s="601"/>
      <c r="T6" s="601"/>
      <c r="U6" s="601"/>
      <c r="V6" s="602"/>
      <c r="W6" s="607" t="s">
        <v>318</v>
      </c>
      <c r="X6" s="608"/>
      <c r="Y6" s="608"/>
      <c r="Z6" s="608"/>
      <c r="AA6" s="608"/>
      <c r="AB6" s="608"/>
      <c r="AC6" s="608"/>
      <c r="AD6" s="608"/>
      <c r="AE6" s="609"/>
    </row>
    <row r="7" spans="1:31" ht="18" customHeight="1">
      <c r="A7" s="575"/>
      <c r="B7" s="575"/>
      <c r="C7" s="575"/>
      <c r="D7" s="571"/>
      <c r="E7" s="573" t="s">
        <v>54</v>
      </c>
      <c r="F7" s="576"/>
      <c r="G7" s="576"/>
      <c r="H7" s="573" t="s">
        <v>55</v>
      </c>
      <c r="I7" s="576"/>
      <c r="J7" s="576"/>
      <c r="K7" s="573" t="s">
        <v>53</v>
      </c>
      <c r="L7" s="576"/>
      <c r="M7" s="576"/>
      <c r="N7" s="573" t="s">
        <v>54</v>
      </c>
      <c r="O7" s="576"/>
      <c r="P7" s="576"/>
      <c r="Q7" s="573" t="s">
        <v>55</v>
      </c>
      <c r="R7" s="576"/>
      <c r="S7" s="576"/>
      <c r="T7" s="573" t="s">
        <v>53</v>
      </c>
      <c r="U7" s="576"/>
      <c r="V7" s="576"/>
      <c r="W7" s="573" t="s">
        <v>54</v>
      </c>
      <c r="X7" s="576"/>
      <c r="Y7" s="576"/>
      <c r="Z7" s="573" t="s">
        <v>55</v>
      </c>
      <c r="AA7" s="576"/>
      <c r="AB7" s="576"/>
      <c r="AC7" s="573" t="s">
        <v>53</v>
      </c>
      <c r="AD7" s="576"/>
      <c r="AE7" s="576"/>
    </row>
    <row r="8" spans="1:31" ht="52.5" customHeight="1">
      <c r="A8" s="575"/>
      <c r="B8" s="575"/>
      <c r="C8" s="575"/>
      <c r="D8" s="571"/>
      <c r="E8" s="8" t="s">
        <v>102</v>
      </c>
      <c r="F8" s="8" t="s">
        <v>291</v>
      </c>
      <c r="G8" s="8" t="s">
        <v>62</v>
      </c>
      <c r="H8" s="8" t="s">
        <v>102</v>
      </c>
      <c r="I8" s="8" t="s">
        <v>291</v>
      </c>
      <c r="J8" s="8" t="s">
        <v>62</v>
      </c>
      <c r="K8" s="8" t="s">
        <v>102</v>
      </c>
      <c r="L8" s="8" t="s">
        <v>291</v>
      </c>
      <c r="M8" s="8" t="s">
        <v>62</v>
      </c>
      <c r="N8" s="8" t="s">
        <v>102</v>
      </c>
      <c r="O8" s="8" t="s">
        <v>291</v>
      </c>
      <c r="P8" s="8" t="s">
        <v>62</v>
      </c>
      <c r="Q8" s="8" t="s">
        <v>102</v>
      </c>
      <c r="R8" s="8" t="s">
        <v>291</v>
      </c>
      <c r="S8" s="8" t="s">
        <v>62</v>
      </c>
      <c r="T8" s="8" t="s">
        <v>102</v>
      </c>
      <c r="U8" s="8" t="s">
        <v>291</v>
      </c>
      <c r="V8" s="8" t="s">
        <v>62</v>
      </c>
      <c r="W8" s="8" t="s">
        <v>102</v>
      </c>
      <c r="X8" s="8" t="s">
        <v>291</v>
      </c>
      <c r="Y8" s="8" t="s">
        <v>62</v>
      </c>
      <c r="Z8" s="8" t="s">
        <v>102</v>
      </c>
      <c r="AA8" s="8" t="s">
        <v>291</v>
      </c>
      <c r="AB8" s="8" t="s">
        <v>62</v>
      </c>
      <c r="AC8" s="8" t="s">
        <v>102</v>
      </c>
      <c r="AD8" s="8" t="s">
        <v>291</v>
      </c>
      <c r="AE8" s="8" t="s">
        <v>62</v>
      </c>
    </row>
    <row r="9" spans="1:31" ht="16.5" customHeight="1">
      <c r="A9" s="272">
        <v>1</v>
      </c>
      <c r="B9" s="272">
        <v>2</v>
      </c>
      <c r="C9" s="272">
        <v>3</v>
      </c>
      <c r="D9" s="273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 t="s">
        <v>81</v>
      </c>
      <c r="L9" s="8" t="s">
        <v>82</v>
      </c>
      <c r="M9" s="8" t="s">
        <v>83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 t="s">
        <v>321</v>
      </c>
      <c r="U9" s="8" t="s">
        <v>322</v>
      </c>
      <c r="V9" s="8" t="s">
        <v>323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 t="s">
        <v>324</v>
      </c>
      <c r="AD9" s="8" t="s">
        <v>325</v>
      </c>
      <c r="AE9" s="8" t="s">
        <v>326</v>
      </c>
    </row>
    <row r="10" spans="1:31" s="259" customFormat="1" ht="51" customHeight="1">
      <c r="A10" s="244" t="s">
        <v>296</v>
      </c>
      <c r="B10" s="250" t="s">
        <v>790</v>
      </c>
      <c r="C10" s="29" t="s">
        <v>28</v>
      </c>
      <c r="D10" s="258">
        <v>81119</v>
      </c>
      <c r="E10" s="308"/>
      <c r="F10" s="308"/>
      <c r="G10" s="13">
        <f>ROUND(D10*E10,0)</f>
        <v>0</v>
      </c>
      <c r="H10" s="308"/>
      <c r="I10" s="309"/>
      <c r="J10" s="13">
        <f>ROUND(D10*H10,0)</f>
        <v>0</v>
      </c>
      <c r="K10" s="396">
        <f>SUM(E10+H10)</f>
        <v>0</v>
      </c>
      <c r="L10" s="396">
        <f>SUM(F10+I10)</f>
        <v>0</v>
      </c>
      <c r="M10" s="396">
        <f>SUM(G10+J10)</f>
        <v>0</v>
      </c>
      <c r="N10" s="308"/>
      <c r="O10" s="308"/>
      <c r="P10" s="13">
        <f>ROUND(D10*N10,0)</f>
        <v>0</v>
      </c>
      <c r="Q10" s="308"/>
      <c r="R10" s="309"/>
      <c r="S10" s="13">
        <f>ROUND(D10*Q10,0)</f>
        <v>0</v>
      </c>
      <c r="T10" s="396">
        <f>SUM(N10+Q10)</f>
        <v>0</v>
      </c>
      <c r="U10" s="396">
        <f>SUM(O10+R10)</f>
        <v>0</v>
      </c>
      <c r="V10" s="396">
        <f>SUM(P10+S10)</f>
        <v>0</v>
      </c>
      <c r="W10" s="12">
        <f t="shared" ref="W10:AB10" si="0">E10+N10</f>
        <v>0</v>
      </c>
      <c r="X10" s="12">
        <f t="shared" si="0"/>
        <v>0</v>
      </c>
      <c r="Y10" s="12">
        <f t="shared" si="0"/>
        <v>0</v>
      </c>
      <c r="Z10" s="12">
        <f t="shared" si="0"/>
        <v>0</v>
      </c>
      <c r="AA10" s="12">
        <f t="shared" si="0"/>
        <v>0</v>
      </c>
      <c r="AB10" s="12">
        <f t="shared" si="0"/>
        <v>0</v>
      </c>
      <c r="AC10" s="396">
        <f>SUM(W10+Z10)</f>
        <v>0</v>
      </c>
      <c r="AD10" s="396">
        <f>SUM(X10+AA10)</f>
        <v>0</v>
      </c>
      <c r="AE10" s="396">
        <f>SUM(Y10+AB10)</f>
        <v>0</v>
      </c>
    </row>
    <row r="11" spans="1:31" s="259" customFormat="1" ht="51" customHeight="1">
      <c r="A11" s="244" t="s">
        <v>297</v>
      </c>
      <c r="B11" s="250" t="s">
        <v>791</v>
      </c>
      <c r="C11" s="29" t="s">
        <v>29</v>
      </c>
      <c r="D11" s="258">
        <v>5906</v>
      </c>
      <c r="E11" s="308"/>
      <c r="F11" s="308"/>
      <c r="G11" s="13">
        <f t="shared" ref="G11:G30" si="1">ROUND(D11*E11,0)</f>
        <v>0</v>
      </c>
      <c r="H11" s="308"/>
      <c r="I11" s="309"/>
      <c r="J11" s="13">
        <f t="shared" ref="J11:J30" si="2">ROUND(D11*H11,0)</f>
        <v>0</v>
      </c>
      <c r="K11" s="396">
        <f t="shared" ref="K11:K30" si="3">SUM(E11+H11)</f>
        <v>0</v>
      </c>
      <c r="L11" s="396">
        <f t="shared" ref="L11:L30" si="4">SUM(F11+I11)</f>
        <v>0</v>
      </c>
      <c r="M11" s="396">
        <f t="shared" ref="M11:M30" si="5">SUM(G11+J11)</f>
        <v>0</v>
      </c>
      <c r="N11" s="308"/>
      <c r="O11" s="308"/>
      <c r="P11" s="13">
        <f t="shared" ref="P11:P30" si="6">ROUND(D11*N11,0)</f>
        <v>0</v>
      </c>
      <c r="Q11" s="308"/>
      <c r="R11" s="309"/>
      <c r="S11" s="13">
        <f t="shared" ref="S11:S30" si="7">ROUND(D11*Q11,0)</f>
        <v>0</v>
      </c>
      <c r="T11" s="396">
        <f t="shared" ref="T11:T30" si="8">SUM(N11+Q11)</f>
        <v>0</v>
      </c>
      <c r="U11" s="396">
        <f t="shared" ref="U11:U30" si="9">SUM(O11+R11)</f>
        <v>0</v>
      </c>
      <c r="V11" s="396">
        <f t="shared" ref="V11:V30" si="10">SUM(P11+S11)</f>
        <v>0</v>
      </c>
      <c r="W11" s="12">
        <f t="shared" ref="W11:W30" si="11">E11+N11</f>
        <v>0</v>
      </c>
      <c r="X11" s="12">
        <f t="shared" ref="X11:X30" si="12">F11+O11</f>
        <v>0</v>
      </c>
      <c r="Y11" s="12">
        <f t="shared" ref="Y11:Y30" si="13">G11+P11</f>
        <v>0</v>
      </c>
      <c r="Z11" s="12">
        <f t="shared" ref="Z11:Z30" si="14">H11+Q11</f>
        <v>0</v>
      </c>
      <c r="AA11" s="12">
        <f t="shared" ref="AA11:AA30" si="15">I11+R11</f>
        <v>0</v>
      </c>
      <c r="AB11" s="12">
        <f t="shared" ref="AB11:AB30" si="16">J11+S11</f>
        <v>0</v>
      </c>
      <c r="AC11" s="396">
        <f t="shared" ref="AC11:AC30" si="17">SUM(W11+Z11)</f>
        <v>0</v>
      </c>
      <c r="AD11" s="396">
        <f t="shared" ref="AD11:AD30" si="18">SUM(X11+AA11)</f>
        <v>0</v>
      </c>
      <c r="AE11" s="396">
        <f t="shared" ref="AE11:AE30" si="19">SUM(Y11+AB11)</f>
        <v>0</v>
      </c>
    </row>
    <row r="12" spans="1:31" s="259" customFormat="1" ht="51" customHeight="1">
      <c r="A12" s="244" t="s">
        <v>298</v>
      </c>
      <c r="B12" s="250" t="s">
        <v>792</v>
      </c>
      <c r="C12" s="30" t="s">
        <v>30</v>
      </c>
      <c r="D12" s="258">
        <v>10756</v>
      </c>
      <c r="E12" s="308"/>
      <c r="F12" s="308"/>
      <c r="G12" s="13">
        <f t="shared" si="1"/>
        <v>0</v>
      </c>
      <c r="H12" s="308"/>
      <c r="I12" s="309"/>
      <c r="J12" s="13">
        <f t="shared" si="2"/>
        <v>0</v>
      </c>
      <c r="K12" s="396">
        <f t="shared" si="3"/>
        <v>0</v>
      </c>
      <c r="L12" s="396">
        <f t="shared" si="4"/>
        <v>0</v>
      </c>
      <c r="M12" s="396">
        <f t="shared" si="5"/>
        <v>0</v>
      </c>
      <c r="N12" s="308"/>
      <c r="O12" s="308"/>
      <c r="P12" s="13">
        <f t="shared" si="6"/>
        <v>0</v>
      </c>
      <c r="Q12" s="308"/>
      <c r="R12" s="309"/>
      <c r="S12" s="13">
        <f t="shared" si="7"/>
        <v>0</v>
      </c>
      <c r="T12" s="396">
        <f t="shared" si="8"/>
        <v>0</v>
      </c>
      <c r="U12" s="396">
        <f t="shared" si="9"/>
        <v>0</v>
      </c>
      <c r="V12" s="396">
        <f t="shared" si="10"/>
        <v>0</v>
      </c>
      <c r="W12" s="12">
        <f t="shared" si="11"/>
        <v>0</v>
      </c>
      <c r="X12" s="12">
        <f t="shared" si="12"/>
        <v>0</v>
      </c>
      <c r="Y12" s="12">
        <f t="shared" si="13"/>
        <v>0</v>
      </c>
      <c r="Z12" s="12">
        <f t="shared" si="14"/>
        <v>0</v>
      </c>
      <c r="AA12" s="12">
        <f t="shared" si="15"/>
        <v>0</v>
      </c>
      <c r="AB12" s="12">
        <f t="shared" si="16"/>
        <v>0</v>
      </c>
      <c r="AC12" s="396">
        <f t="shared" si="17"/>
        <v>0</v>
      </c>
      <c r="AD12" s="396">
        <f t="shared" si="18"/>
        <v>0</v>
      </c>
      <c r="AE12" s="396">
        <f t="shared" si="19"/>
        <v>0</v>
      </c>
    </row>
    <row r="13" spans="1:31" s="259" customFormat="1" ht="51" customHeight="1">
      <c r="A13" s="244" t="s">
        <v>299</v>
      </c>
      <c r="B13" s="250" t="s">
        <v>793</v>
      </c>
      <c r="C13" s="30" t="s">
        <v>31</v>
      </c>
      <c r="D13" s="258">
        <v>18708</v>
      </c>
      <c r="E13" s="308"/>
      <c r="F13" s="308"/>
      <c r="G13" s="13">
        <f t="shared" si="1"/>
        <v>0</v>
      </c>
      <c r="H13" s="308"/>
      <c r="I13" s="309"/>
      <c r="J13" s="13">
        <f t="shared" si="2"/>
        <v>0</v>
      </c>
      <c r="K13" s="396">
        <f t="shared" si="3"/>
        <v>0</v>
      </c>
      <c r="L13" s="396">
        <f t="shared" si="4"/>
        <v>0</v>
      </c>
      <c r="M13" s="396">
        <f t="shared" si="5"/>
        <v>0</v>
      </c>
      <c r="N13" s="308"/>
      <c r="O13" s="308"/>
      <c r="P13" s="13">
        <f t="shared" si="6"/>
        <v>0</v>
      </c>
      <c r="Q13" s="308"/>
      <c r="R13" s="309"/>
      <c r="S13" s="13">
        <f t="shared" si="7"/>
        <v>0</v>
      </c>
      <c r="T13" s="396">
        <f t="shared" si="8"/>
        <v>0</v>
      </c>
      <c r="U13" s="396">
        <f t="shared" si="9"/>
        <v>0</v>
      </c>
      <c r="V13" s="396">
        <f t="shared" si="10"/>
        <v>0</v>
      </c>
      <c r="W13" s="12">
        <f t="shared" si="11"/>
        <v>0</v>
      </c>
      <c r="X13" s="12">
        <f t="shared" si="12"/>
        <v>0</v>
      </c>
      <c r="Y13" s="12">
        <f t="shared" si="13"/>
        <v>0</v>
      </c>
      <c r="Z13" s="12">
        <f t="shared" si="14"/>
        <v>0</v>
      </c>
      <c r="AA13" s="12">
        <f t="shared" si="15"/>
        <v>0</v>
      </c>
      <c r="AB13" s="12">
        <f t="shared" si="16"/>
        <v>0</v>
      </c>
      <c r="AC13" s="396">
        <f t="shared" si="17"/>
        <v>0</v>
      </c>
      <c r="AD13" s="396">
        <f t="shared" si="18"/>
        <v>0</v>
      </c>
      <c r="AE13" s="396">
        <f t="shared" si="19"/>
        <v>0</v>
      </c>
    </row>
    <row r="14" spans="1:31" s="259" customFormat="1" ht="51" customHeight="1">
      <c r="A14" s="244" t="s">
        <v>300</v>
      </c>
      <c r="B14" s="250" t="s">
        <v>794</v>
      </c>
      <c r="C14" s="30" t="s">
        <v>32</v>
      </c>
      <c r="D14" s="258">
        <v>22587</v>
      </c>
      <c r="E14" s="308"/>
      <c r="F14" s="308"/>
      <c r="G14" s="13">
        <f t="shared" si="1"/>
        <v>0</v>
      </c>
      <c r="H14" s="308"/>
      <c r="I14" s="309"/>
      <c r="J14" s="13">
        <f t="shared" si="2"/>
        <v>0</v>
      </c>
      <c r="K14" s="396">
        <f t="shared" si="3"/>
        <v>0</v>
      </c>
      <c r="L14" s="396">
        <f t="shared" si="4"/>
        <v>0</v>
      </c>
      <c r="M14" s="396">
        <f t="shared" si="5"/>
        <v>0</v>
      </c>
      <c r="N14" s="308"/>
      <c r="O14" s="308"/>
      <c r="P14" s="13">
        <f t="shared" si="6"/>
        <v>0</v>
      </c>
      <c r="Q14" s="308"/>
      <c r="R14" s="309"/>
      <c r="S14" s="13">
        <f t="shared" si="7"/>
        <v>0</v>
      </c>
      <c r="T14" s="396">
        <f t="shared" si="8"/>
        <v>0</v>
      </c>
      <c r="U14" s="396">
        <f t="shared" si="9"/>
        <v>0</v>
      </c>
      <c r="V14" s="396">
        <f t="shared" si="10"/>
        <v>0</v>
      </c>
      <c r="W14" s="12">
        <f t="shared" si="11"/>
        <v>0</v>
      </c>
      <c r="X14" s="12">
        <f t="shared" si="12"/>
        <v>0</v>
      </c>
      <c r="Y14" s="12">
        <f t="shared" si="13"/>
        <v>0</v>
      </c>
      <c r="Z14" s="12">
        <f t="shared" si="14"/>
        <v>0</v>
      </c>
      <c r="AA14" s="12">
        <f t="shared" si="15"/>
        <v>0</v>
      </c>
      <c r="AB14" s="12">
        <f t="shared" si="16"/>
        <v>0</v>
      </c>
      <c r="AC14" s="396">
        <f t="shared" si="17"/>
        <v>0</v>
      </c>
      <c r="AD14" s="396">
        <f t="shared" si="18"/>
        <v>0</v>
      </c>
      <c r="AE14" s="396">
        <f t="shared" si="19"/>
        <v>0</v>
      </c>
    </row>
    <row r="15" spans="1:31" s="259" customFormat="1" ht="51" customHeight="1">
      <c r="A15" s="244" t="s">
        <v>301</v>
      </c>
      <c r="B15" s="250" t="s">
        <v>795</v>
      </c>
      <c r="C15" s="30" t="s">
        <v>33</v>
      </c>
      <c r="D15" s="258">
        <v>29187</v>
      </c>
      <c r="E15" s="308"/>
      <c r="F15" s="308"/>
      <c r="G15" s="13">
        <f t="shared" si="1"/>
        <v>0</v>
      </c>
      <c r="H15" s="308"/>
      <c r="I15" s="309"/>
      <c r="J15" s="13">
        <f t="shared" si="2"/>
        <v>0</v>
      </c>
      <c r="K15" s="396">
        <f t="shared" si="3"/>
        <v>0</v>
      </c>
      <c r="L15" s="396">
        <f t="shared" si="4"/>
        <v>0</v>
      </c>
      <c r="M15" s="396">
        <f t="shared" si="5"/>
        <v>0</v>
      </c>
      <c r="N15" s="308"/>
      <c r="O15" s="308"/>
      <c r="P15" s="13">
        <f t="shared" si="6"/>
        <v>0</v>
      </c>
      <c r="Q15" s="308"/>
      <c r="R15" s="309"/>
      <c r="S15" s="13">
        <f t="shared" si="7"/>
        <v>0</v>
      </c>
      <c r="T15" s="396">
        <f t="shared" si="8"/>
        <v>0</v>
      </c>
      <c r="U15" s="396">
        <f t="shared" si="9"/>
        <v>0</v>
      </c>
      <c r="V15" s="396">
        <f t="shared" si="10"/>
        <v>0</v>
      </c>
      <c r="W15" s="12">
        <f t="shared" si="11"/>
        <v>0</v>
      </c>
      <c r="X15" s="12">
        <f t="shared" si="12"/>
        <v>0</v>
      </c>
      <c r="Y15" s="12">
        <f t="shared" si="13"/>
        <v>0</v>
      </c>
      <c r="Z15" s="12">
        <f t="shared" si="14"/>
        <v>0</v>
      </c>
      <c r="AA15" s="12">
        <f t="shared" si="15"/>
        <v>0</v>
      </c>
      <c r="AB15" s="12">
        <f t="shared" si="16"/>
        <v>0</v>
      </c>
      <c r="AC15" s="396">
        <f t="shared" si="17"/>
        <v>0</v>
      </c>
      <c r="AD15" s="396">
        <f t="shared" si="18"/>
        <v>0</v>
      </c>
      <c r="AE15" s="396">
        <f t="shared" si="19"/>
        <v>0</v>
      </c>
    </row>
    <row r="16" spans="1:31" s="259" customFormat="1" ht="51" customHeight="1">
      <c r="A16" s="244" t="s">
        <v>302</v>
      </c>
      <c r="B16" s="250" t="s">
        <v>796</v>
      </c>
      <c r="C16" s="30" t="s">
        <v>34</v>
      </c>
      <c r="D16" s="258">
        <v>36551</v>
      </c>
      <c r="E16" s="308"/>
      <c r="F16" s="308"/>
      <c r="G16" s="13">
        <f t="shared" si="1"/>
        <v>0</v>
      </c>
      <c r="H16" s="308"/>
      <c r="I16" s="309"/>
      <c r="J16" s="13">
        <f t="shared" si="2"/>
        <v>0</v>
      </c>
      <c r="K16" s="396">
        <f t="shared" si="3"/>
        <v>0</v>
      </c>
      <c r="L16" s="396">
        <f t="shared" si="4"/>
        <v>0</v>
      </c>
      <c r="M16" s="396">
        <f t="shared" si="5"/>
        <v>0</v>
      </c>
      <c r="N16" s="308"/>
      <c r="O16" s="308"/>
      <c r="P16" s="13">
        <f t="shared" si="6"/>
        <v>0</v>
      </c>
      <c r="Q16" s="308"/>
      <c r="R16" s="309"/>
      <c r="S16" s="13">
        <f t="shared" si="7"/>
        <v>0</v>
      </c>
      <c r="T16" s="396">
        <f t="shared" si="8"/>
        <v>0</v>
      </c>
      <c r="U16" s="396">
        <f t="shared" si="9"/>
        <v>0</v>
      </c>
      <c r="V16" s="396">
        <f t="shared" si="10"/>
        <v>0</v>
      </c>
      <c r="W16" s="12">
        <f t="shared" si="11"/>
        <v>0</v>
      </c>
      <c r="X16" s="12">
        <f t="shared" si="12"/>
        <v>0</v>
      </c>
      <c r="Y16" s="12">
        <f t="shared" si="13"/>
        <v>0</v>
      </c>
      <c r="Z16" s="12">
        <f t="shared" si="14"/>
        <v>0</v>
      </c>
      <c r="AA16" s="12">
        <f t="shared" si="15"/>
        <v>0</v>
      </c>
      <c r="AB16" s="12">
        <f t="shared" si="16"/>
        <v>0</v>
      </c>
      <c r="AC16" s="396">
        <f t="shared" si="17"/>
        <v>0</v>
      </c>
      <c r="AD16" s="396">
        <f t="shared" si="18"/>
        <v>0</v>
      </c>
      <c r="AE16" s="396">
        <f t="shared" si="19"/>
        <v>0</v>
      </c>
    </row>
    <row r="17" spans="1:31" s="259" customFormat="1" ht="51" customHeight="1">
      <c r="A17" s="244" t="s">
        <v>303</v>
      </c>
      <c r="B17" s="250" t="s">
        <v>797</v>
      </c>
      <c r="C17" s="30" t="s">
        <v>35</v>
      </c>
      <c r="D17" s="258">
        <v>40818</v>
      </c>
      <c r="E17" s="308"/>
      <c r="F17" s="308"/>
      <c r="G17" s="13">
        <f t="shared" si="1"/>
        <v>0</v>
      </c>
      <c r="H17" s="308"/>
      <c r="I17" s="309"/>
      <c r="J17" s="13">
        <f t="shared" si="2"/>
        <v>0</v>
      </c>
      <c r="K17" s="396">
        <f t="shared" si="3"/>
        <v>0</v>
      </c>
      <c r="L17" s="396">
        <f t="shared" si="4"/>
        <v>0</v>
      </c>
      <c r="M17" s="396">
        <f t="shared" si="5"/>
        <v>0</v>
      </c>
      <c r="N17" s="308"/>
      <c r="O17" s="308"/>
      <c r="P17" s="13">
        <f t="shared" si="6"/>
        <v>0</v>
      </c>
      <c r="Q17" s="308"/>
      <c r="R17" s="309"/>
      <c r="S17" s="13">
        <f t="shared" si="7"/>
        <v>0</v>
      </c>
      <c r="T17" s="396">
        <f t="shared" si="8"/>
        <v>0</v>
      </c>
      <c r="U17" s="396">
        <f t="shared" si="9"/>
        <v>0</v>
      </c>
      <c r="V17" s="396">
        <f t="shared" si="10"/>
        <v>0</v>
      </c>
      <c r="W17" s="12">
        <f t="shared" si="11"/>
        <v>0</v>
      </c>
      <c r="X17" s="12">
        <f t="shared" si="12"/>
        <v>0</v>
      </c>
      <c r="Y17" s="12">
        <f t="shared" si="13"/>
        <v>0</v>
      </c>
      <c r="Z17" s="12">
        <f t="shared" si="14"/>
        <v>0</v>
      </c>
      <c r="AA17" s="12">
        <f t="shared" si="15"/>
        <v>0</v>
      </c>
      <c r="AB17" s="12">
        <f t="shared" si="16"/>
        <v>0</v>
      </c>
      <c r="AC17" s="396">
        <f t="shared" si="17"/>
        <v>0</v>
      </c>
      <c r="AD17" s="396">
        <f t="shared" si="18"/>
        <v>0</v>
      </c>
      <c r="AE17" s="396">
        <f t="shared" si="19"/>
        <v>0</v>
      </c>
    </row>
    <row r="18" spans="1:31" s="259" customFormat="1" ht="51" customHeight="1">
      <c r="A18" s="244" t="s">
        <v>304</v>
      </c>
      <c r="B18" s="250" t="s">
        <v>798</v>
      </c>
      <c r="C18" s="30" t="s">
        <v>36</v>
      </c>
      <c r="D18" s="258">
        <v>42952</v>
      </c>
      <c r="E18" s="308"/>
      <c r="F18" s="308"/>
      <c r="G18" s="13">
        <f t="shared" si="1"/>
        <v>0</v>
      </c>
      <c r="H18" s="308"/>
      <c r="I18" s="309"/>
      <c r="J18" s="13">
        <f t="shared" si="2"/>
        <v>0</v>
      </c>
      <c r="K18" s="396">
        <f t="shared" si="3"/>
        <v>0</v>
      </c>
      <c r="L18" s="396">
        <f t="shared" si="4"/>
        <v>0</v>
      </c>
      <c r="M18" s="396">
        <f t="shared" si="5"/>
        <v>0</v>
      </c>
      <c r="N18" s="308"/>
      <c r="O18" s="308"/>
      <c r="P18" s="13">
        <f t="shared" si="6"/>
        <v>0</v>
      </c>
      <c r="Q18" s="308"/>
      <c r="R18" s="309"/>
      <c r="S18" s="13">
        <f t="shared" si="7"/>
        <v>0</v>
      </c>
      <c r="T18" s="396">
        <f t="shared" si="8"/>
        <v>0</v>
      </c>
      <c r="U18" s="396">
        <f t="shared" si="9"/>
        <v>0</v>
      </c>
      <c r="V18" s="396">
        <f t="shared" si="10"/>
        <v>0</v>
      </c>
      <c r="W18" s="12">
        <f t="shared" si="11"/>
        <v>0</v>
      </c>
      <c r="X18" s="12">
        <f t="shared" si="12"/>
        <v>0</v>
      </c>
      <c r="Y18" s="12">
        <f t="shared" si="13"/>
        <v>0</v>
      </c>
      <c r="Z18" s="12">
        <f t="shared" si="14"/>
        <v>0</v>
      </c>
      <c r="AA18" s="12">
        <f t="shared" si="15"/>
        <v>0</v>
      </c>
      <c r="AB18" s="12">
        <f t="shared" si="16"/>
        <v>0</v>
      </c>
      <c r="AC18" s="396">
        <f t="shared" si="17"/>
        <v>0</v>
      </c>
      <c r="AD18" s="396">
        <f t="shared" si="18"/>
        <v>0</v>
      </c>
      <c r="AE18" s="396">
        <f t="shared" si="19"/>
        <v>0</v>
      </c>
    </row>
    <row r="19" spans="1:31" s="259" customFormat="1" ht="51" customHeight="1">
      <c r="A19" s="244" t="s">
        <v>305</v>
      </c>
      <c r="B19" s="250" t="s">
        <v>799</v>
      </c>
      <c r="C19" s="30" t="s">
        <v>87</v>
      </c>
      <c r="D19" s="258">
        <v>46970</v>
      </c>
      <c r="E19" s="308"/>
      <c r="F19" s="308"/>
      <c r="G19" s="13">
        <f t="shared" si="1"/>
        <v>0</v>
      </c>
      <c r="H19" s="308"/>
      <c r="I19" s="309"/>
      <c r="J19" s="13">
        <f t="shared" si="2"/>
        <v>0</v>
      </c>
      <c r="K19" s="396">
        <f t="shared" si="3"/>
        <v>0</v>
      </c>
      <c r="L19" s="396">
        <f t="shared" si="4"/>
        <v>0</v>
      </c>
      <c r="M19" s="396">
        <f t="shared" si="5"/>
        <v>0</v>
      </c>
      <c r="N19" s="308"/>
      <c r="O19" s="308"/>
      <c r="P19" s="13">
        <f t="shared" si="6"/>
        <v>0</v>
      </c>
      <c r="Q19" s="308"/>
      <c r="R19" s="309"/>
      <c r="S19" s="13">
        <f t="shared" si="7"/>
        <v>0</v>
      </c>
      <c r="T19" s="396">
        <f t="shared" si="8"/>
        <v>0</v>
      </c>
      <c r="U19" s="396">
        <f t="shared" si="9"/>
        <v>0</v>
      </c>
      <c r="V19" s="396">
        <f t="shared" si="10"/>
        <v>0</v>
      </c>
      <c r="W19" s="12">
        <f t="shared" si="11"/>
        <v>0</v>
      </c>
      <c r="X19" s="12">
        <f t="shared" si="12"/>
        <v>0</v>
      </c>
      <c r="Y19" s="12">
        <f t="shared" si="13"/>
        <v>0</v>
      </c>
      <c r="Z19" s="12">
        <f t="shared" si="14"/>
        <v>0</v>
      </c>
      <c r="AA19" s="12">
        <f t="shared" si="15"/>
        <v>0</v>
      </c>
      <c r="AB19" s="12">
        <f t="shared" si="16"/>
        <v>0</v>
      </c>
      <c r="AC19" s="396">
        <f t="shared" si="17"/>
        <v>0</v>
      </c>
      <c r="AD19" s="396">
        <f t="shared" si="18"/>
        <v>0</v>
      </c>
      <c r="AE19" s="396">
        <f t="shared" si="19"/>
        <v>0</v>
      </c>
    </row>
    <row r="20" spans="1:31" s="259" customFormat="1" ht="51" customHeight="1">
      <c r="A20" s="244" t="s">
        <v>306</v>
      </c>
      <c r="B20" s="250" t="s">
        <v>800</v>
      </c>
      <c r="C20" s="173">
        <f t="shared" ref="C20:C54" si="20">C19+1</f>
        <v>11</v>
      </c>
      <c r="D20" s="258">
        <v>60516</v>
      </c>
      <c r="E20" s="308"/>
      <c r="F20" s="308"/>
      <c r="G20" s="13">
        <f t="shared" si="1"/>
        <v>0</v>
      </c>
      <c r="H20" s="308"/>
      <c r="I20" s="309"/>
      <c r="J20" s="13">
        <f t="shared" si="2"/>
        <v>0</v>
      </c>
      <c r="K20" s="396">
        <f t="shared" si="3"/>
        <v>0</v>
      </c>
      <c r="L20" s="396">
        <f t="shared" si="4"/>
        <v>0</v>
      </c>
      <c r="M20" s="396">
        <f t="shared" si="5"/>
        <v>0</v>
      </c>
      <c r="N20" s="308"/>
      <c r="O20" s="308"/>
      <c r="P20" s="13">
        <f t="shared" si="6"/>
        <v>0</v>
      </c>
      <c r="Q20" s="308"/>
      <c r="R20" s="309"/>
      <c r="S20" s="13">
        <f t="shared" si="7"/>
        <v>0</v>
      </c>
      <c r="T20" s="396">
        <f t="shared" si="8"/>
        <v>0</v>
      </c>
      <c r="U20" s="396">
        <f t="shared" si="9"/>
        <v>0</v>
      </c>
      <c r="V20" s="396">
        <f t="shared" si="10"/>
        <v>0</v>
      </c>
      <c r="W20" s="12">
        <f t="shared" si="11"/>
        <v>0</v>
      </c>
      <c r="X20" s="12">
        <f t="shared" si="12"/>
        <v>0</v>
      </c>
      <c r="Y20" s="12">
        <f t="shared" si="13"/>
        <v>0</v>
      </c>
      <c r="Z20" s="12">
        <f t="shared" si="14"/>
        <v>0</v>
      </c>
      <c r="AA20" s="12">
        <f t="shared" si="15"/>
        <v>0</v>
      </c>
      <c r="AB20" s="12">
        <f t="shared" si="16"/>
        <v>0</v>
      </c>
      <c r="AC20" s="396">
        <f t="shared" si="17"/>
        <v>0</v>
      </c>
      <c r="AD20" s="396">
        <f t="shared" si="18"/>
        <v>0</v>
      </c>
      <c r="AE20" s="396">
        <f t="shared" si="19"/>
        <v>0</v>
      </c>
    </row>
    <row r="21" spans="1:31" s="259" customFormat="1" ht="51" customHeight="1">
      <c r="A21" s="244" t="s">
        <v>307</v>
      </c>
      <c r="B21" s="250" t="s">
        <v>801</v>
      </c>
      <c r="C21" s="173">
        <f t="shared" si="20"/>
        <v>12</v>
      </c>
      <c r="D21" s="258">
        <v>72807</v>
      </c>
      <c r="E21" s="308"/>
      <c r="F21" s="308"/>
      <c r="G21" s="13">
        <f t="shared" si="1"/>
        <v>0</v>
      </c>
      <c r="H21" s="308"/>
      <c r="I21" s="309"/>
      <c r="J21" s="13">
        <f t="shared" si="2"/>
        <v>0</v>
      </c>
      <c r="K21" s="396">
        <f t="shared" si="3"/>
        <v>0</v>
      </c>
      <c r="L21" s="396">
        <f t="shared" si="4"/>
        <v>0</v>
      </c>
      <c r="M21" s="396">
        <f t="shared" si="5"/>
        <v>0</v>
      </c>
      <c r="N21" s="308"/>
      <c r="O21" s="308"/>
      <c r="P21" s="13">
        <f t="shared" si="6"/>
        <v>0</v>
      </c>
      <c r="Q21" s="308"/>
      <c r="R21" s="309"/>
      <c r="S21" s="13">
        <f t="shared" si="7"/>
        <v>0</v>
      </c>
      <c r="T21" s="396">
        <f t="shared" si="8"/>
        <v>0</v>
      </c>
      <c r="U21" s="396">
        <f t="shared" si="9"/>
        <v>0</v>
      </c>
      <c r="V21" s="396">
        <f t="shared" si="10"/>
        <v>0</v>
      </c>
      <c r="W21" s="12">
        <f t="shared" si="11"/>
        <v>0</v>
      </c>
      <c r="X21" s="12">
        <f t="shared" si="12"/>
        <v>0</v>
      </c>
      <c r="Y21" s="12">
        <f t="shared" si="13"/>
        <v>0</v>
      </c>
      <c r="Z21" s="12">
        <f t="shared" si="14"/>
        <v>0</v>
      </c>
      <c r="AA21" s="12">
        <f t="shared" si="15"/>
        <v>0</v>
      </c>
      <c r="AB21" s="12">
        <f t="shared" si="16"/>
        <v>0</v>
      </c>
      <c r="AC21" s="396">
        <f t="shared" si="17"/>
        <v>0</v>
      </c>
      <c r="AD21" s="396">
        <f t="shared" si="18"/>
        <v>0</v>
      </c>
      <c r="AE21" s="396">
        <f t="shared" si="19"/>
        <v>0</v>
      </c>
    </row>
    <row r="22" spans="1:31" s="259" customFormat="1" ht="51" customHeight="1">
      <c r="A22" s="244" t="s">
        <v>308</v>
      </c>
      <c r="B22" s="250" t="s">
        <v>802</v>
      </c>
      <c r="C22" s="173">
        <f t="shared" si="20"/>
        <v>13</v>
      </c>
      <c r="D22" s="258">
        <v>82329</v>
      </c>
      <c r="E22" s="308"/>
      <c r="F22" s="308"/>
      <c r="G22" s="13">
        <f t="shared" si="1"/>
        <v>0</v>
      </c>
      <c r="H22" s="308"/>
      <c r="I22" s="309"/>
      <c r="J22" s="13">
        <f t="shared" si="2"/>
        <v>0</v>
      </c>
      <c r="K22" s="396">
        <f t="shared" si="3"/>
        <v>0</v>
      </c>
      <c r="L22" s="396">
        <f t="shared" si="4"/>
        <v>0</v>
      </c>
      <c r="M22" s="396">
        <f t="shared" si="5"/>
        <v>0</v>
      </c>
      <c r="N22" s="308"/>
      <c r="O22" s="308"/>
      <c r="P22" s="13">
        <f t="shared" si="6"/>
        <v>0</v>
      </c>
      <c r="Q22" s="308"/>
      <c r="R22" s="309"/>
      <c r="S22" s="13">
        <f t="shared" si="7"/>
        <v>0</v>
      </c>
      <c r="T22" s="396">
        <f t="shared" si="8"/>
        <v>0</v>
      </c>
      <c r="U22" s="396">
        <f t="shared" si="9"/>
        <v>0</v>
      </c>
      <c r="V22" s="396">
        <f t="shared" si="10"/>
        <v>0</v>
      </c>
      <c r="W22" s="12">
        <f t="shared" si="11"/>
        <v>0</v>
      </c>
      <c r="X22" s="12">
        <f t="shared" si="12"/>
        <v>0</v>
      </c>
      <c r="Y22" s="12">
        <f t="shared" si="13"/>
        <v>0</v>
      </c>
      <c r="Z22" s="12">
        <f t="shared" si="14"/>
        <v>0</v>
      </c>
      <c r="AA22" s="12">
        <f t="shared" si="15"/>
        <v>0</v>
      </c>
      <c r="AB22" s="12">
        <f t="shared" si="16"/>
        <v>0</v>
      </c>
      <c r="AC22" s="396">
        <f t="shared" si="17"/>
        <v>0</v>
      </c>
      <c r="AD22" s="396">
        <f t="shared" si="18"/>
        <v>0</v>
      </c>
      <c r="AE22" s="396">
        <f t="shared" si="19"/>
        <v>0</v>
      </c>
    </row>
    <row r="23" spans="1:31" s="259" customFormat="1" ht="51" customHeight="1">
      <c r="A23" s="244" t="s">
        <v>309</v>
      </c>
      <c r="B23" s="250" t="s">
        <v>803</v>
      </c>
      <c r="C23" s="173">
        <f t="shared" si="20"/>
        <v>14</v>
      </c>
      <c r="D23" s="258">
        <v>116246</v>
      </c>
      <c r="E23" s="308"/>
      <c r="F23" s="308"/>
      <c r="G23" s="13">
        <f t="shared" si="1"/>
        <v>0</v>
      </c>
      <c r="H23" s="308"/>
      <c r="I23" s="309"/>
      <c r="J23" s="13">
        <f t="shared" si="2"/>
        <v>0</v>
      </c>
      <c r="K23" s="396">
        <f t="shared" si="3"/>
        <v>0</v>
      </c>
      <c r="L23" s="396">
        <f t="shared" si="4"/>
        <v>0</v>
      </c>
      <c r="M23" s="396">
        <f t="shared" si="5"/>
        <v>0</v>
      </c>
      <c r="N23" s="308"/>
      <c r="O23" s="308"/>
      <c r="P23" s="13">
        <f t="shared" si="6"/>
        <v>0</v>
      </c>
      <c r="Q23" s="308"/>
      <c r="R23" s="309"/>
      <c r="S23" s="13">
        <f t="shared" si="7"/>
        <v>0</v>
      </c>
      <c r="T23" s="396">
        <f t="shared" si="8"/>
        <v>0</v>
      </c>
      <c r="U23" s="396">
        <f t="shared" si="9"/>
        <v>0</v>
      </c>
      <c r="V23" s="396">
        <f t="shared" si="10"/>
        <v>0</v>
      </c>
      <c r="W23" s="12">
        <f t="shared" si="11"/>
        <v>0</v>
      </c>
      <c r="X23" s="12">
        <f t="shared" si="12"/>
        <v>0</v>
      </c>
      <c r="Y23" s="12">
        <f t="shared" si="13"/>
        <v>0</v>
      </c>
      <c r="Z23" s="12">
        <f t="shared" si="14"/>
        <v>0</v>
      </c>
      <c r="AA23" s="12">
        <f t="shared" si="15"/>
        <v>0</v>
      </c>
      <c r="AB23" s="12">
        <f t="shared" si="16"/>
        <v>0</v>
      </c>
      <c r="AC23" s="396">
        <f t="shared" si="17"/>
        <v>0</v>
      </c>
      <c r="AD23" s="396">
        <f t="shared" si="18"/>
        <v>0</v>
      </c>
      <c r="AE23" s="396">
        <f t="shared" si="19"/>
        <v>0</v>
      </c>
    </row>
    <row r="24" spans="1:31" s="259" customFormat="1" ht="51" customHeight="1">
      <c r="A24" s="244" t="s">
        <v>310</v>
      </c>
      <c r="B24" s="250" t="s">
        <v>804</v>
      </c>
      <c r="C24" s="173">
        <f t="shared" si="20"/>
        <v>15</v>
      </c>
      <c r="D24" s="258">
        <v>144583</v>
      </c>
      <c r="E24" s="308"/>
      <c r="F24" s="308"/>
      <c r="G24" s="13">
        <f t="shared" si="1"/>
        <v>0</v>
      </c>
      <c r="H24" s="308"/>
      <c r="I24" s="309"/>
      <c r="J24" s="13">
        <f t="shared" si="2"/>
        <v>0</v>
      </c>
      <c r="K24" s="396">
        <f t="shared" si="3"/>
        <v>0</v>
      </c>
      <c r="L24" s="396">
        <f t="shared" si="4"/>
        <v>0</v>
      </c>
      <c r="M24" s="396">
        <f t="shared" si="5"/>
        <v>0</v>
      </c>
      <c r="N24" s="308"/>
      <c r="O24" s="308"/>
      <c r="P24" s="13">
        <f t="shared" si="6"/>
        <v>0</v>
      </c>
      <c r="Q24" s="308"/>
      <c r="R24" s="309"/>
      <c r="S24" s="13">
        <f t="shared" si="7"/>
        <v>0</v>
      </c>
      <c r="T24" s="396">
        <f t="shared" si="8"/>
        <v>0</v>
      </c>
      <c r="U24" s="396">
        <f t="shared" si="9"/>
        <v>0</v>
      </c>
      <c r="V24" s="396">
        <f t="shared" si="10"/>
        <v>0</v>
      </c>
      <c r="W24" s="12">
        <f t="shared" si="11"/>
        <v>0</v>
      </c>
      <c r="X24" s="12">
        <f t="shared" si="12"/>
        <v>0</v>
      </c>
      <c r="Y24" s="12">
        <f t="shared" si="13"/>
        <v>0</v>
      </c>
      <c r="Z24" s="12">
        <f t="shared" si="14"/>
        <v>0</v>
      </c>
      <c r="AA24" s="12">
        <f t="shared" si="15"/>
        <v>0</v>
      </c>
      <c r="AB24" s="12">
        <f t="shared" si="16"/>
        <v>0</v>
      </c>
      <c r="AC24" s="396">
        <f t="shared" si="17"/>
        <v>0</v>
      </c>
      <c r="AD24" s="396">
        <f t="shared" si="18"/>
        <v>0</v>
      </c>
      <c r="AE24" s="396">
        <f t="shared" si="19"/>
        <v>0</v>
      </c>
    </row>
    <row r="25" spans="1:31" s="259" customFormat="1" ht="51" customHeight="1">
      <c r="A25" s="244" t="s">
        <v>311</v>
      </c>
      <c r="B25" s="250" t="s">
        <v>805</v>
      </c>
      <c r="C25" s="173">
        <f t="shared" si="20"/>
        <v>16</v>
      </c>
      <c r="D25" s="258">
        <v>155317</v>
      </c>
      <c r="E25" s="308"/>
      <c r="F25" s="308"/>
      <c r="G25" s="13">
        <f t="shared" si="1"/>
        <v>0</v>
      </c>
      <c r="H25" s="308"/>
      <c r="I25" s="309"/>
      <c r="J25" s="13">
        <f t="shared" si="2"/>
        <v>0</v>
      </c>
      <c r="K25" s="396">
        <f t="shared" si="3"/>
        <v>0</v>
      </c>
      <c r="L25" s="396">
        <f t="shared" si="4"/>
        <v>0</v>
      </c>
      <c r="M25" s="396">
        <f t="shared" si="5"/>
        <v>0</v>
      </c>
      <c r="N25" s="308"/>
      <c r="O25" s="308"/>
      <c r="P25" s="13">
        <f t="shared" si="6"/>
        <v>0</v>
      </c>
      <c r="Q25" s="308"/>
      <c r="R25" s="309"/>
      <c r="S25" s="13">
        <f t="shared" si="7"/>
        <v>0</v>
      </c>
      <c r="T25" s="396">
        <f t="shared" si="8"/>
        <v>0</v>
      </c>
      <c r="U25" s="396">
        <f t="shared" si="9"/>
        <v>0</v>
      </c>
      <c r="V25" s="396">
        <f t="shared" si="10"/>
        <v>0</v>
      </c>
      <c r="W25" s="12">
        <f t="shared" si="11"/>
        <v>0</v>
      </c>
      <c r="X25" s="12">
        <f t="shared" si="12"/>
        <v>0</v>
      </c>
      <c r="Y25" s="12">
        <f t="shared" si="13"/>
        <v>0</v>
      </c>
      <c r="Z25" s="12">
        <f t="shared" si="14"/>
        <v>0</v>
      </c>
      <c r="AA25" s="12">
        <f t="shared" si="15"/>
        <v>0</v>
      </c>
      <c r="AB25" s="12">
        <f t="shared" si="16"/>
        <v>0</v>
      </c>
      <c r="AC25" s="396">
        <f t="shared" si="17"/>
        <v>0</v>
      </c>
      <c r="AD25" s="396">
        <f t="shared" si="18"/>
        <v>0</v>
      </c>
      <c r="AE25" s="396">
        <f t="shared" si="19"/>
        <v>0</v>
      </c>
    </row>
    <row r="26" spans="1:31" s="259" customFormat="1" ht="51" customHeight="1">
      <c r="A26" s="244" t="s">
        <v>312</v>
      </c>
      <c r="B26" s="250" t="s">
        <v>806</v>
      </c>
      <c r="C26" s="173">
        <f t="shared" si="20"/>
        <v>17</v>
      </c>
      <c r="D26" s="258">
        <v>182406</v>
      </c>
      <c r="E26" s="308"/>
      <c r="F26" s="308"/>
      <c r="G26" s="13">
        <f t="shared" si="1"/>
        <v>0</v>
      </c>
      <c r="H26" s="308"/>
      <c r="I26" s="309"/>
      <c r="J26" s="13">
        <f t="shared" si="2"/>
        <v>0</v>
      </c>
      <c r="K26" s="396">
        <f t="shared" si="3"/>
        <v>0</v>
      </c>
      <c r="L26" s="396">
        <f t="shared" si="4"/>
        <v>0</v>
      </c>
      <c r="M26" s="396">
        <f t="shared" si="5"/>
        <v>0</v>
      </c>
      <c r="N26" s="308"/>
      <c r="O26" s="308"/>
      <c r="P26" s="13">
        <f t="shared" si="6"/>
        <v>0</v>
      </c>
      <c r="Q26" s="308"/>
      <c r="R26" s="309"/>
      <c r="S26" s="13">
        <f t="shared" si="7"/>
        <v>0</v>
      </c>
      <c r="T26" s="396">
        <f t="shared" si="8"/>
        <v>0</v>
      </c>
      <c r="U26" s="396">
        <f t="shared" si="9"/>
        <v>0</v>
      </c>
      <c r="V26" s="396">
        <f t="shared" si="10"/>
        <v>0</v>
      </c>
      <c r="W26" s="12">
        <f t="shared" si="11"/>
        <v>0</v>
      </c>
      <c r="X26" s="12">
        <f t="shared" si="12"/>
        <v>0</v>
      </c>
      <c r="Y26" s="12">
        <f t="shared" si="13"/>
        <v>0</v>
      </c>
      <c r="Z26" s="12">
        <f t="shared" si="14"/>
        <v>0</v>
      </c>
      <c r="AA26" s="12">
        <f t="shared" si="15"/>
        <v>0</v>
      </c>
      <c r="AB26" s="12">
        <f t="shared" si="16"/>
        <v>0</v>
      </c>
      <c r="AC26" s="396">
        <f t="shared" si="17"/>
        <v>0</v>
      </c>
      <c r="AD26" s="396">
        <f t="shared" si="18"/>
        <v>0</v>
      </c>
      <c r="AE26" s="396">
        <f t="shared" si="19"/>
        <v>0</v>
      </c>
    </row>
    <row r="27" spans="1:31" s="259" customFormat="1" ht="51" customHeight="1">
      <c r="A27" s="244" t="s">
        <v>313</v>
      </c>
      <c r="B27" s="250" t="s">
        <v>807</v>
      </c>
      <c r="C27" s="173">
        <f t="shared" si="20"/>
        <v>18</v>
      </c>
      <c r="D27" s="258">
        <v>272762</v>
      </c>
      <c r="E27" s="308"/>
      <c r="F27" s="308"/>
      <c r="G27" s="13">
        <f t="shared" si="1"/>
        <v>0</v>
      </c>
      <c r="H27" s="308"/>
      <c r="I27" s="309"/>
      <c r="J27" s="13">
        <f t="shared" si="2"/>
        <v>0</v>
      </c>
      <c r="K27" s="396">
        <f t="shared" si="3"/>
        <v>0</v>
      </c>
      <c r="L27" s="396">
        <f t="shared" si="4"/>
        <v>0</v>
      </c>
      <c r="M27" s="396">
        <f t="shared" si="5"/>
        <v>0</v>
      </c>
      <c r="N27" s="308"/>
      <c r="O27" s="308"/>
      <c r="P27" s="13">
        <f t="shared" si="6"/>
        <v>0</v>
      </c>
      <c r="Q27" s="308"/>
      <c r="R27" s="309"/>
      <c r="S27" s="13">
        <f t="shared" si="7"/>
        <v>0</v>
      </c>
      <c r="T27" s="396">
        <f t="shared" si="8"/>
        <v>0</v>
      </c>
      <c r="U27" s="396">
        <f t="shared" si="9"/>
        <v>0</v>
      </c>
      <c r="V27" s="396">
        <f t="shared" si="10"/>
        <v>0</v>
      </c>
      <c r="W27" s="12">
        <f t="shared" si="11"/>
        <v>0</v>
      </c>
      <c r="X27" s="12">
        <f t="shared" si="12"/>
        <v>0</v>
      </c>
      <c r="Y27" s="12">
        <f t="shared" si="13"/>
        <v>0</v>
      </c>
      <c r="Z27" s="12">
        <f t="shared" si="14"/>
        <v>0</v>
      </c>
      <c r="AA27" s="12">
        <f t="shared" si="15"/>
        <v>0</v>
      </c>
      <c r="AB27" s="12">
        <f t="shared" si="16"/>
        <v>0</v>
      </c>
      <c r="AC27" s="396">
        <f t="shared" si="17"/>
        <v>0</v>
      </c>
      <c r="AD27" s="396">
        <f t="shared" si="18"/>
        <v>0</v>
      </c>
      <c r="AE27" s="396">
        <f t="shared" si="19"/>
        <v>0</v>
      </c>
    </row>
    <row r="28" spans="1:31" s="259" customFormat="1" ht="51" customHeight="1">
      <c r="A28" s="244" t="s">
        <v>314</v>
      </c>
      <c r="B28" s="250" t="s">
        <v>808</v>
      </c>
      <c r="C28" s="173">
        <f t="shared" si="20"/>
        <v>19</v>
      </c>
      <c r="D28" s="258">
        <v>547820</v>
      </c>
      <c r="E28" s="308"/>
      <c r="F28" s="308"/>
      <c r="G28" s="13">
        <f t="shared" si="1"/>
        <v>0</v>
      </c>
      <c r="H28" s="308"/>
      <c r="I28" s="309"/>
      <c r="J28" s="13">
        <f t="shared" si="2"/>
        <v>0</v>
      </c>
      <c r="K28" s="396">
        <f t="shared" si="3"/>
        <v>0</v>
      </c>
      <c r="L28" s="396">
        <f t="shared" si="4"/>
        <v>0</v>
      </c>
      <c r="M28" s="396">
        <f t="shared" si="5"/>
        <v>0</v>
      </c>
      <c r="N28" s="308"/>
      <c r="O28" s="308"/>
      <c r="P28" s="13">
        <f t="shared" si="6"/>
        <v>0</v>
      </c>
      <c r="Q28" s="308"/>
      <c r="R28" s="309"/>
      <c r="S28" s="13">
        <f t="shared" si="7"/>
        <v>0</v>
      </c>
      <c r="T28" s="396">
        <f t="shared" si="8"/>
        <v>0</v>
      </c>
      <c r="U28" s="396">
        <f t="shared" si="9"/>
        <v>0</v>
      </c>
      <c r="V28" s="396">
        <f t="shared" si="10"/>
        <v>0</v>
      </c>
      <c r="W28" s="12">
        <f t="shared" si="11"/>
        <v>0</v>
      </c>
      <c r="X28" s="12">
        <f t="shared" si="12"/>
        <v>0</v>
      </c>
      <c r="Y28" s="12">
        <f t="shared" si="13"/>
        <v>0</v>
      </c>
      <c r="Z28" s="12">
        <f t="shared" si="14"/>
        <v>0</v>
      </c>
      <c r="AA28" s="12">
        <f t="shared" si="15"/>
        <v>0</v>
      </c>
      <c r="AB28" s="12">
        <f t="shared" si="16"/>
        <v>0</v>
      </c>
      <c r="AC28" s="396">
        <f t="shared" si="17"/>
        <v>0</v>
      </c>
      <c r="AD28" s="396">
        <f t="shared" si="18"/>
        <v>0</v>
      </c>
      <c r="AE28" s="396">
        <f t="shared" si="19"/>
        <v>0</v>
      </c>
    </row>
    <row r="29" spans="1:31" s="259" customFormat="1" ht="51" customHeight="1">
      <c r="A29" s="244" t="s">
        <v>315</v>
      </c>
      <c r="B29" s="250" t="s">
        <v>809</v>
      </c>
      <c r="C29" s="173">
        <f t="shared" si="20"/>
        <v>20</v>
      </c>
      <c r="D29" s="258">
        <v>1189215</v>
      </c>
      <c r="E29" s="308"/>
      <c r="F29" s="308"/>
      <c r="G29" s="13">
        <f t="shared" si="1"/>
        <v>0</v>
      </c>
      <c r="H29" s="308"/>
      <c r="I29" s="309"/>
      <c r="J29" s="13">
        <f t="shared" si="2"/>
        <v>0</v>
      </c>
      <c r="K29" s="396">
        <f t="shared" si="3"/>
        <v>0</v>
      </c>
      <c r="L29" s="396">
        <f t="shared" si="4"/>
        <v>0</v>
      </c>
      <c r="M29" s="396">
        <f t="shared" si="5"/>
        <v>0</v>
      </c>
      <c r="N29" s="308"/>
      <c r="O29" s="308"/>
      <c r="P29" s="13">
        <f t="shared" si="6"/>
        <v>0</v>
      </c>
      <c r="Q29" s="308"/>
      <c r="R29" s="309"/>
      <c r="S29" s="13">
        <f t="shared" si="7"/>
        <v>0</v>
      </c>
      <c r="T29" s="396">
        <f t="shared" si="8"/>
        <v>0</v>
      </c>
      <c r="U29" s="396">
        <f t="shared" si="9"/>
        <v>0</v>
      </c>
      <c r="V29" s="396">
        <f t="shared" si="10"/>
        <v>0</v>
      </c>
      <c r="W29" s="12">
        <f t="shared" si="11"/>
        <v>0</v>
      </c>
      <c r="X29" s="12">
        <f t="shared" si="12"/>
        <v>0</v>
      </c>
      <c r="Y29" s="12">
        <f t="shared" si="13"/>
        <v>0</v>
      </c>
      <c r="Z29" s="12">
        <f t="shared" si="14"/>
        <v>0</v>
      </c>
      <c r="AA29" s="12">
        <f t="shared" si="15"/>
        <v>0</v>
      </c>
      <c r="AB29" s="12">
        <f t="shared" si="16"/>
        <v>0</v>
      </c>
      <c r="AC29" s="396">
        <f t="shared" si="17"/>
        <v>0</v>
      </c>
      <c r="AD29" s="396">
        <f t="shared" si="18"/>
        <v>0</v>
      </c>
      <c r="AE29" s="396">
        <f t="shared" si="19"/>
        <v>0</v>
      </c>
    </row>
    <row r="30" spans="1:31" s="259" customFormat="1" ht="51" customHeight="1">
      <c r="A30" s="244" t="s">
        <v>316</v>
      </c>
      <c r="B30" s="250" t="s">
        <v>810</v>
      </c>
      <c r="C30" s="173">
        <f t="shared" si="20"/>
        <v>21</v>
      </c>
      <c r="D30" s="258">
        <v>2448758</v>
      </c>
      <c r="E30" s="308"/>
      <c r="F30" s="308"/>
      <c r="G30" s="13">
        <f t="shared" si="1"/>
        <v>0</v>
      </c>
      <c r="H30" s="308"/>
      <c r="I30" s="309"/>
      <c r="J30" s="13">
        <f t="shared" si="2"/>
        <v>0</v>
      </c>
      <c r="K30" s="396">
        <f t="shared" si="3"/>
        <v>0</v>
      </c>
      <c r="L30" s="396">
        <f t="shared" si="4"/>
        <v>0</v>
      </c>
      <c r="M30" s="396">
        <f t="shared" si="5"/>
        <v>0</v>
      </c>
      <c r="N30" s="308"/>
      <c r="O30" s="308"/>
      <c r="P30" s="13">
        <f t="shared" si="6"/>
        <v>0</v>
      </c>
      <c r="Q30" s="308"/>
      <c r="R30" s="309"/>
      <c r="S30" s="13">
        <f t="shared" si="7"/>
        <v>0</v>
      </c>
      <c r="T30" s="396">
        <f t="shared" si="8"/>
        <v>0</v>
      </c>
      <c r="U30" s="396">
        <f t="shared" si="9"/>
        <v>0</v>
      </c>
      <c r="V30" s="396">
        <f t="shared" si="10"/>
        <v>0</v>
      </c>
      <c r="W30" s="12">
        <f t="shared" si="11"/>
        <v>0</v>
      </c>
      <c r="X30" s="12">
        <f t="shared" si="12"/>
        <v>0</v>
      </c>
      <c r="Y30" s="12">
        <f t="shared" si="13"/>
        <v>0</v>
      </c>
      <c r="Z30" s="12">
        <f t="shared" si="14"/>
        <v>0</v>
      </c>
      <c r="AA30" s="12">
        <f t="shared" si="15"/>
        <v>0</v>
      </c>
      <c r="AB30" s="12">
        <f t="shared" si="16"/>
        <v>0</v>
      </c>
      <c r="AC30" s="396">
        <f t="shared" si="17"/>
        <v>0</v>
      </c>
      <c r="AD30" s="396">
        <f t="shared" si="18"/>
        <v>0</v>
      </c>
      <c r="AE30" s="396">
        <f t="shared" si="19"/>
        <v>0</v>
      </c>
    </row>
    <row r="31" spans="1:31" s="259" customFormat="1" ht="22.5" customHeight="1">
      <c r="A31" s="270"/>
      <c r="B31" s="250"/>
      <c r="C31" s="173">
        <f t="shared" si="20"/>
        <v>22</v>
      </c>
      <c r="D31" s="258"/>
      <c r="E31" s="228"/>
      <c r="F31" s="228"/>
      <c r="G31" s="13"/>
      <c r="H31" s="228"/>
      <c r="I31" s="44"/>
      <c r="J31" s="13"/>
      <c r="K31" s="271"/>
      <c r="L31" s="271"/>
      <c r="M31" s="271"/>
      <c r="N31" s="228"/>
      <c r="O31" s="228"/>
      <c r="P31" s="13"/>
      <c r="Q31" s="228"/>
      <c r="R31" s="44"/>
      <c r="S31" s="13"/>
      <c r="T31" s="271"/>
      <c r="U31" s="271"/>
      <c r="V31" s="271"/>
      <c r="W31" s="12"/>
      <c r="X31" s="12"/>
      <c r="Y31" s="12"/>
      <c r="Z31" s="12"/>
      <c r="AA31" s="12"/>
      <c r="AB31" s="12"/>
      <c r="AC31" s="271"/>
      <c r="AD31" s="271"/>
      <c r="AE31" s="271"/>
    </row>
    <row r="32" spans="1:31" s="259" customFormat="1" ht="19.5" customHeight="1">
      <c r="A32" s="270"/>
      <c r="B32" s="250"/>
      <c r="C32" s="173">
        <f t="shared" si="20"/>
        <v>23</v>
      </c>
      <c r="D32" s="258"/>
      <c r="E32" s="228"/>
      <c r="F32" s="228"/>
      <c r="G32" s="13"/>
      <c r="H32" s="228"/>
      <c r="I32" s="44"/>
      <c r="J32" s="13"/>
      <c r="K32" s="271"/>
      <c r="L32" s="271"/>
      <c r="M32" s="271"/>
      <c r="N32" s="228"/>
      <c r="O32" s="228"/>
      <c r="P32" s="13"/>
      <c r="Q32" s="228"/>
      <c r="R32" s="44"/>
      <c r="S32" s="13"/>
      <c r="T32" s="271"/>
      <c r="U32" s="271"/>
      <c r="V32" s="271"/>
      <c r="W32" s="12"/>
      <c r="X32" s="12"/>
      <c r="Y32" s="12"/>
      <c r="Z32" s="12"/>
      <c r="AA32" s="12"/>
      <c r="AB32" s="12"/>
      <c r="AC32" s="271"/>
      <c r="AD32" s="271"/>
      <c r="AE32" s="271"/>
    </row>
    <row r="33" spans="1:35" s="259" customFormat="1" ht="19.5" customHeight="1">
      <c r="A33" s="270"/>
      <c r="B33" s="250"/>
      <c r="C33" s="173">
        <f t="shared" si="20"/>
        <v>24</v>
      </c>
      <c r="D33" s="258"/>
      <c r="E33" s="228"/>
      <c r="F33" s="228"/>
      <c r="G33" s="13"/>
      <c r="H33" s="228"/>
      <c r="I33" s="44"/>
      <c r="J33" s="13"/>
      <c r="K33" s="271"/>
      <c r="L33" s="271"/>
      <c r="M33" s="271"/>
      <c r="N33" s="228"/>
      <c r="O33" s="228"/>
      <c r="P33" s="13"/>
      <c r="Q33" s="228"/>
      <c r="R33" s="44"/>
      <c r="S33" s="13"/>
      <c r="T33" s="271"/>
      <c r="U33" s="271"/>
      <c r="V33" s="271"/>
      <c r="W33" s="12"/>
      <c r="X33" s="12"/>
      <c r="Y33" s="12"/>
      <c r="Z33" s="12"/>
      <c r="AA33" s="12"/>
      <c r="AB33" s="12"/>
      <c r="AC33" s="271"/>
      <c r="AD33" s="271"/>
      <c r="AE33" s="271"/>
    </row>
    <row r="34" spans="1:35" ht="31.5" customHeight="1">
      <c r="A34" s="18"/>
      <c r="B34" s="18" t="s">
        <v>121</v>
      </c>
      <c r="C34" s="173">
        <f t="shared" si="20"/>
        <v>25</v>
      </c>
      <c r="D34" s="260"/>
      <c r="E34" s="191">
        <f t="shared" ref="E34:J34" si="21">SUM(E10:E33)</f>
        <v>0</v>
      </c>
      <c r="F34" s="191">
        <f t="shared" si="21"/>
        <v>0</v>
      </c>
      <c r="G34" s="32">
        <f t="shared" si="21"/>
        <v>0</v>
      </c>
      <c r="H34" s="32">
        <f t="shared" si="21"/>
        <v>0</v>
      </c>
      <c r="I34" s="32">
        <f t="shared" si="21"/>
        <v>0</v>
      </c>
      <c r="J34" s="32">
        <f t="shared" si="21"/>
        <v>0</v>
      </c>
      <c r="K34" s="33">
        <f>SUM(E34+H34)</f>
        <v>0</v>
      </c>
      <c r="L34" s="33">
        <f>SUM(F34+I34)</f>
        <v>0</v>
      </c>
      <c r="M34" s="33">
        <f>SUM(G34+J34)</f>
        <v>0</v>
      </c>
      <c r="N34" s="32">
        <f t="shared" ref="N34:S34" si="22">SUM(N10:N33)</f>
        <v>0</v>
      </c>
      <c r="O34" s="32">
        <f t="shared" si="22"/>
        <v>0</v>
      </c>
      <c r="P34" s="32">
        <f t="shared" si="22"/>
        <v>0</v>
      </c>
      <c r="Q34" s="32">
        <f t="shared" si="22"/>
        <v>0</v>
      </c>
      <c r="R34" s="32">
        <f t="shared" si="22"/>
        <v>0</v>
      </c>
      <c r="S34" s="32">
        <f t="shared" si="22"/>
        <v>0</v>
      </c>
      <c r="T34" s="33">
        <f>SUM(N34+Q34)</f>
        <v>0</v>
      </c>
      <c r="U34" s="33">
        <f>SUM(O34+R34)</f>
        <v>0</v>
      </c>
      <c r="V34" s="33">
        <f>SUM(P34+S34)</f>
        <v>0</v>
      </c>
      <c r="W34" s="32">
        <f t="shared" ref="W34:AB34" si="23">SUM(W10:W33)</f>
        <v>0</v>
      </c>
      <c r="X34" s="32">
        <f t="shared" si="23"/>
        <v>0</v>
      </c>
      <c r="Y34" s="32">
        <f t="shared" si="23"/>
        <v>0</v>
      </c>
      <c r="Z34" s="32">
        <f t="shared" si="23"/>
        <v>0</v>
      </c>
      <c r="AA34" s="32">
        <f t="shared" si="23"/>
        <v>0</v>
      </c>
      <c r="AB34" s="32">
        <f t="shared" si="23"/>
        <v>0</v>
      </c>
      <c r="AC34" s="33">
        <f>SUM(W34+Z34)</f>
        <v>0</v>
      </c>
      <c r="AD34" s="33">
        <f>SUM(X34+AA34)</f>
        <v>0</v>
      </c>
      <c r="AE34" s="33">
        <f>SUM(Y34+AB34)</f>
        <v>0</v>
      </c>
      <c r="AF34" s="559" t="s">
        <v>817</v>
      </c>
      <c r="AG34" s="560"/>
      <c r="AH34" s="560"/>
      <c r="AI34" s="480"/>
    </row>
    <row r="35" spans="1:35" ht="18" customHeight="1">
      <c r="A35" s="18"/>
      <c r="B35" s="261" t="s">
        <v>292</v>
      </c>
      <c r="C35" s="173">
        <f t="shared" si="20"/>
        <v>26</v>
      </c>
      <c r="D35" s="260"/>
      <c r="E35" s="191"/>
      <c r="F35" s="191"/>
      <c r="G35" s="32"/>
      <c r="H35" s="32"/>
      <c r="I35" s="32"/>
      <c r="J35" s="32"/>
      <c r="K35" s="245"/>
      <c r="L35" s="245"/>
      <c r="M35" s="245"/>
      <c r="N35" s="32"/>
      <c r="O35" s="32"/>
      <c r="P35" s="32"/>
      <c r="Q35" s="32"/>
      <c r="R35" s="32"/>
      <c r="S35" s="32"/>
      <c r="T35" s="249"/>
      <c r="U35" s="249"/>
      <c r="V35" s="249"/>
      <c r="W35" s="32"/>
      <c r="X35" s="32"/>
      <c r="Y35" s="32"/>
      <c r="Z35" s="32"/>
      <c r="AA35" s="32"/>
      <c r="AB35" s="32"/>
      <c r="AC35" s="249"/>
      <c r="AD35" s="249"/>
      <c r="AE35" s="249"/>
    </row>
    <row r="36" spans="1:35" ht="18.75" customHeight="1">
      <c r="A36" s="18"/>
      <c r="B36" s="262" t="s">
        <v>17</v>
      </c>
      <c r="C36" s="173">
        <f t="shared" si="20"/>
        <v>27</v>
      </c>
      <c r="D36" s="260"/>
      <c r="E36" s="228"/>
      <c r="F36" s="228"/>
      <c r="G36" s="228"/>
      <c r="H36" s="228"/>
      <c r="I36" s="228"/>
      <c r="J36" s="228"/>
      <c r="K36" s="407">
        <f>SUM(E36+H36)</f>
        <v>0</v>
      </c>
      <c r="L36" s="407">
        <f>SUM(F36+I36)</f>
        <v>0</v>
      </c>
      <c r="M36" s="407">
        <f>SUM(G36+J36)</f>
        <v>0</v>
      </c>
      <c r="N36" s="228"/>
      <c r="O36" s="228"/>
      <c r="P36" s="228"/>
      <c r="Q36" s="228"/>
      <c r="R36" s="228"/>
      <c r="S36" s="228"/>
      <c r="T36" s="407">
        <f>SUM(N36+Q36)</f>
        <v>0</v>
      </c>
      <c r="U36" s="407">
        <f>SUM(O36+R36)</f>
        <v>0</v>
      </c>
      <c r="V36" s="407">
        <f>SUM(P36+S36)</f>
        <v>0</v>
      </c>
      <c r="W36" s="12">
        <f t="shared" ref="W36:W54" si="24">E36+N36</f>
        <v>0</v>
      </c>
      <c r="X36" s="12">
        <f t="shared" ref="X36:X54" si="25">F36+O36</f>
        <v>0</v>
      </c>
      <c r="Y36" s="12">
        <f t="shared" ref="Y36:Y54" si="26">G36+P36</f>
        <v>0</v>
      </c>
      <c r="Z36" s="12">
        <f t="shared" ref="Z36:Z54" si="27">H36+Q36</f>
        <v>0</v>
      </c>
      <c r="AA36" s="12">
        <f t="shared" ref="AA36:AA54" si="28">I36+R36</f>
        <v>0</v>
      </c>
      <c r="AB36" s="12">
        <f t="shared" ref="AB36:AB54" si="29">J36+S36</f>
        <v>0</v>
      </c>
      <c r="AC36" s="249">
        <f t="shared" ref="AC36:AC54" si="30">SUM(W36+Z36)</f>
        <v>0</v>
      </c>
      <c r="AD36" s="249">
        <f t="shared" ref="AD36:AD54" si="31">SUM(X36+AA36)</f>
        <v>0</v>
      </c>
      <c r="AE36" s="249">
        <f t="shared" ref="AE36:AE54" si="32">SUM(Y36+AB36)</f>
        <v>0</v>
      </c>
    </row>
    <row r="37" spans="1:35" ht="18.75" customHeight="1">
      <c r="A37" s="18"/>
      <c r="B37" s="262" t="s">
        <v>293</v>
      </c>
      <c r="C37" s="173">
        <f t="shared" si="20"/>
        <v>28</v>
      </c>
      <c r="D37" s="260"/>
      <c r="E37" s="228"/>
      <c r="F37" s="228"/>
      <c r="G37" s="228"/>
      <c r="H37" s="228"/>
      <c r="I37" s="228"/>
      <c r="J37" s="228"/>
      <c r="K37" s="407">
        <f t="shared" ref="K37:K53" si="33">SUM(E37+H37)</f>
        <v>0</v>
      </c>
      <c r="L37" s="407">
        <f t="shared" ref="L37:L53" si="34">SUM(F37+I37)</f>
        <v>0</v>
      </c>
      <c r="M37" s="407">
        <f t="shared" ref="M37:M53" si="35">SUM(G37+J37)</f>
        <v>0</v>
      </c>
      <c r="N37" s="228"/>
      <c r="O37" s="228"/>
      <c r="P37" s="228"/>
      <c r="Q37" s="228"/>
      <c r="R37" s="228"/>
      <c r="S37" s="228"/>
      <c r="T37" s="407">
        <f t="shared" ref="T37:T53" si="36">SUM(N37+Q37)</f>
        <v>0</v>
      </c>
      <c r="U37" s="407">
        <f t="shared" ref="U37:U53" si="37">SUM(O37+R37)</f>
        <v>0</v>
      </c>
      <c r="V37" s="407">
        <f t="shared" ref="V37:V53" si="38">SUM(P37+S37)</f>
        <v>0</v>
      </c>
      <c r="W37" s="12">
        <f t="shared" si="24"/>
        <v>0</v>
      </c>
      <c r="X37" s="12">
        <f t="shared" si="25"/>
        <v>0</v>
      </c>
      <c r="Y37" s="12">
        <f t="shared" si="26"/>
        <v>0</v>
      </c>
      <c r="Z37" s="12">
        <f t="shared" si="27"/>
        <v>0</v>
      </c>
      <c r="AA37" s="12">
        <f t="shared" si="28"/>
        <v>0</v>
      </c>
      <c r="AB37" s="12">
        <f t="shared" si="29"/>
        <v>0</v>
      </c>
      <c r="AC37" s="249">
        <f t="shared" si="30"/>
        <v>0</v>
      </c>
      <c r="AD37" s="249">
        <f t="shared" si="31"/>
        <v>0</v>
      </c>
      <c r="AE37" s="249">
        <f t="shared" si="32"/>
        <v>0</v>
      </c>
    </row>
    <row r="38" spans="1:35" ht="18.75" customHeight="1">
      <c r="A38" s="18"/>
      <c r="B38" s="263" t="s">
        <v>1</v>
      </c>
      <c r="C38" s="173">
        <f t="shared" si="20"/>
        <v>29</v>
      </c>
      <c r="D38" s="260"/>
      <c r="E38" s="228"/>
      <c r="F38" s="228"/>
      <c r="G38" s="228"/>
      <c r="H38" s="228"/>
      <c r="I38" s="228"/>
      <c r="J38" s="228"/>
      <c r="K38" s="407">
        <f t="shared" si="33"/>
        <v>0</v>
      </c>
      <c r="L38" s="407">
        <f t="shared" si="34"/>
        <v>0</v>
      </c>
      <c r="M38" s="407">
        <f t="shared" si="35"/>
        <v>0</v>
      </c>
      <c r="N38" s="228"/>
      <c r="O38" s="228"/>
      <c r="P38" s="228"/>
      <c r="Q38" s="228"/>
      <c r="R38" s="228"/>
      <c r="S38" s="228"/>
      <c r="T38" s="407">
        <f t="shared" si="36"/>
        <v>0</v>
      </c>
      <c r="U38" s="407">
        <f t="shared" si="37"/>
        <v>0</v>
      </c>
      <c r="V38" s="407">
        <f t="shared" si="38"/>
        <v>0</v>
      </c>
      <c r="W38" s="12">
        <f t="shared" si="24"/>
        <v>0</v>
      </c>
      <c r="X38" s="12">
        <f t="shared" si="25"/>
        <v>0</v>
      </c>
      <c r="Y38" s="12">
        <f t="shared" si="26"/>
        <v>0</v>
      </c>
      <c r="Z38" s="12">
        <f t="shared" si="27"/>
        <v>0</v>
      </c>
      <c r="AA38" s="12">
        <f t="shared" si="28"/>
        <v>0</v>
      </c>
      <c r="AB38" s="12">
        <f t="shared" si="29"/>
        <v>0</v>
      </c>
      <c r="AC38" s="249">
        <f t="shared" si="30"/>
        <v>0</v>
      </c>
      <c r="AD38" s="249">
        <f t="shared" si="31"/>
        <v>0</v>
      </c>
      <c r="AE38" s="249">
        <f t="shared" si="32"/>
        <v>0</v>
      </c>
    </row>
    <row r="39" spans="1:35" ht="18.75" customHeight="1">
      <c r="A39" s="18"/>
      <c r="B39" s="263" t="s">
        <v>9</v>
      </c>
      <c r="C39" s="173">
        <f t="shared" si="20"/>
        <v>30</v>
      </c>
      <c r="D39" s="260"/>
      <c r="E39" s="228"/>
      <c r="F39" s="228"/>
      <c r="G39" s="228"/>
      <c r="H39" s="228"/>
      <c r="I39" s="228"/>
      <c r="J39" s="228"/>
      <c r="K39" s="407">
        <f t="shared" si="33"/>
        <v>0</v>
      </c>
      <c r="L39" s="407">
        <f t="shared" si="34"/>
        <v>0</v>
      </c>
      <c r="M39" s="407">
        <f t="shared" si="35"/>
        <v>0</v>
      </c>
      <c r="N39" s="228"/>
      <c r="O39" s="228"/>
      <c r="P39" s="228"/>
      <c r="Q39" s="228"/>
      <c r="R39" s="228"/>
      <c r="S39" s="228"/>
      <c r="T39" s="407">
        <f t="shared" si="36"/>
        <v>0</v>
      </c>
      <c r="U39" s="407">
        <f t="shared" si="37"/>
        <v>0</v>
      </c>
      <c r="V39" s="407">
        <f t="shared" si="38"/>
        <v>0</v>
      </c>
      <c r="W39" s="12">
        <f t="shared" si="24"/>
        <v>0</v>
      </c>
      <c r="X39" s="12">
        <f t="shared" si="25"/>
        <v>0</v>
      </c>
      <c r="Y39" s="12">
        <f t="shared" si="26"/>
        <v>0</v>
      </c>
      <c r="Z39" s="12">
        <f t="shared" si="27"/>
        <v>0</v>
      </c>
      <c r="AA39" s="12">
        <f t="shared" si="28"/>
        <v>0</v>
      </c>
      <c r="AB39" s="12">
        <f t="shared" si="29"/>
        <v>0</v>
      </c>
      <c r="AC39" s="249">
        <f t="shared" si="30"/>
        <v>0</v>
      </c>
      <c r="AD39" s="249">
        <f t="shared" si="31"/>
        <v>0</v>
      </c>
      <c r="AE39" s="249">
        <f t="shared" si="32"/>
        <v>0</v>
      </c>
    </row>
    <row r="40" spans="1:35" ht="18.75" customHeight="1">
      <c r="A40" s="18"/>
      <c r="B40" s="263" t="s">
        <v>18</v>
      </c>
      <c r="C40" s="173">
        <f t="shared" si="20"/>
        <v>31</v>
      </c>
      <c r="D40" s="260"/>
      <c r="E40" s="228"/>
      <c r="F40" s="228"/>
      <c r="G40" s="228"/>
      <c r="H40" s="228"/>
      <c r="I40" s="228"/>
      <c r="J40" s="228"/>
      <c r="K40" s="407">
        <f t="shared" si="33"/>
        <v>0</v>
      </c>
      <c r="L40" s="407">
        <f t="shared" si="34"/>
        <v>0</v>
      </c>
      <c r="M40" s="407">
        <f t="shared" si="35"/>
        <v>0</v>
      </c>
      <c r="N40" s="228"/>
      <c r="O40" s="228"/>
      <c r="P40" s="228"/>
      <c r="Q40" s="228"/>
      <c r="R40" s="228"/>
      <c r="S40" s="228"/>
      <c r="T40" s="407">
        <f t="shared" si="36"/>
        <v>0</v>
      </c>
      <c r="U40" s="407">
        <f t="shared" si="37"/>
        <v>0</v>
      </c>
      <c r="V40" s="407">
        <f t="shared" si="38"/>
        <v>0</v>
      </c>
      <c r="W40" s="12">
        <f t="shared" si="24"/>
        <v>0</v>
      </c>
      <c r="X40" s="12">
        <f t="shared" si="25"/>
        <v>0</v>
      </c>
      <c r="Y40" s="12">
        <f t="shared" si="26"/>
        <v>0</v>
      </c>
      <c r="Z40" s="12">
        <f t="shared" si="27"/>
        <v>0</v>
      </c>
      <c r="AA40" s="12">
        <f t="shared" si="28"/>
        <v>0</v>
      </c>
      <c r="AB40" s="12">
        <f t="shared" si="29"/>
        <v>0</v>
      </c>
      <c r="AC40" s="249">
        <f t="shared" si="30"/>
        <v>0</v>
      </c>
      <c r="AD40" s="249">
        <f t="shared" si="31"/>
        <v>0</v>
      </c>
      <c r="AE40" s="249">
        <f t="shared" si="32"/>
        <v>0</v>
      </c>
    </row>
    <row r="41" spans="1:35" ht="18.75" customHeight="1">
      <c r="A41" s="38"/>
      <c r="B41" s="264" t="s">
        <v>2</v>
      </c>
      <c r="C41" s="173">
        <f t="shared" si="20"/>
        <v>32</v>
      </c>
      <c r="D41" s="265"/>
      <c r="E41" s="228"/>
      <c r="F41" s="228"/>
      <c r="G41" s="228"/>
      <c r="H41" s="228"/>
      <c r="I41" s="228"/>
      <c r="J41" s="228"/>
      <c r="K41" s="407">
        <f t="shared" si="33"/>
        <v>0</v>
      </c>
      <c r="L41" s="407">
        <f t="shared" si="34"/>
        <v>0</v>
      </c>
      <c r="M41" s="407">
        <f t="shared" si="35"/>
        <v>0</v>
      </c>
      <c r="N41" s="228"/>
      <c r="O41" s="228"/>
      <c r="P41" s="228"/>
      <c r="Q41" s="228"/>
      <c r="R41" s="228"/>
      <c r="S41" s="228"/>
      <c r="T41" s="407">
        <f t="shared" si="36"/>
        <v>0</v>
      </c>
      <c r="U41" s="407">
        <f t="shared" si="37"/>
        <v>0</v>
      </c>
      <c r="V41" s="407">
        <f t="shared" si="38"/>
        <v>0</v>
      </c>
      <c r="W41" s="12">
        <f t="shared" si="24"/>
        <v>0</v>
      </c>
      <c r="X41" s="12">
        <f t="shared" si="25"/>
        <v>0</v>
      </c>
      <c r="Y41" s="12">
        <f t="shared" si="26"/>
        <v>0</v>
      </c>
      <c r="Z41" s="12">
        <f t="shared" si="27"/>
        <v>0</v>
      </c>
      <c r="AA41" s="12">
        <f t="shared" si="28"/>
        <v>0</v>
      </c>
      <c r="AB41" s="12">
        <f t="shared" si="29"/>
        <v>0</v>
      </c>
      <c r="AC41" s="249">
        <f t="shared" si="30"/>
        <v>0</v>
      </c>
      <c r="AD41" s="249">
        <f t="shared" si="31"/>
        <v>0</v>
      </c>
      <c r="AE41" s="249">
        <f t="shared" si="32"/>
        <v>0</v>
      </c>
    </row>
    <row r="42" spans="1:35" ht="18.75" customHeight="1">
      <c r="A42" s="38"/>
      <c r="B42" s="264" t="s">
        <v>22</v>
      </c>
      <c r="C42" s="173">
        <f t="shared" si="20"/>
        <v>33</v>
      </c>
      <c r="D42" s="265"/>
      <c r="E42" s="228"/>
      <c r="F42" s="228"/>
      <c r="G42" s="228"/>
      <c r="H42" s="228"/>
      <c r="I42" s="228"/>
      <c r="J42" s="228"/>
      <c r="K42" s="407">
        <f t="shared" si="33"/>
        <v>0</v>
      </c>
      <c r="L42" s="407">
        <f t="shared" si="34"/>
        <v>0</v>
      </c>
      <c r="M42" s="407">
        <f t="shared" si="35"/>
        <v>0</v>
      </c>
      <c r="N42" s="228"/>
      <c r="O42" s="228"/>
      <c r="P42" s="228"/>
      <c r="Q42" s="228"/>
      <c r="R42" s="228"/>
      <c r="S42" s="228"/>
      <c r="T42" s="407">
        <f t="shared" si="36"/>
        <v>0</v>
      </c>
      <c r="U42" s="407">
        <f t="shared" si="37"/>
        <v>0</v>
      </c>
      <c r="V42" s="407">
        <f t="shared" si="38"/>
        <v>0</v>
      </c>
      <c r="W42" s="12">
        <f t="shared" si="24"/>
        <v>0</v>
      </c>
      <c r="X42" s="12">
        <f t="shared" si="25"/>
        <v>0</v>
      </c>
      <c r="Y42" s="12">
        <f t="shared" si="26"/>
        <v>0</v>
      </c>
      <c r="Z42" s="12">
        <f t="shared" si="27"/>
        <v>0</v>
      </c>
      <c r="AA42" s="12">
        <f t="shared" si="28"/>
        <v>0</v>
      </c>
      <c r="AB42" s="12">
        <f t="shared" si="29"/>
        <v>0</v>
      </c>
      <c r="AC42" s="249">
        <f t="shared" si="30"/>
        <v>0</v>
      </c>
      <c r="AD42" s="249">
        <f t="shared" si="31"/>
        <v>0</v>
      </c>
      <c r="AE42" s="249">
        <f t="shared" si="32"/>
        <v>0</v>
      </c>
    </row>
    <row r="43" spans="1:35" ht="18.75" customHeight="1">
      <c r="A43" s="38"/>
      <c r="B43" s="263" t="s">
        <v>26</v>
      </c>
      <c r="C43" s="173">
        <f t="shared" si="20"/>
        <v>34</v>
      </c>
      <c r="D43" s="265"/>
      <c r="E43" s="228"/>
      <c r="F43" s="228"/>
      <c r="G43" s="228"/>
      <c r="H43" s="228"/>
      <c r="I43" s="228"/>
      <c r="J43" s="228"/>
      <c r="K43" s="407">
        <f t="shared" si="33"/>
        <v>0</v>
      </c>
      <c r="L43" s="407">
        <f t="shared" si="34"/>
        <v>0</v>
      </c>
      <c r="M43" s="407">
        <f t="shared" si="35"/>
        <v>0</v>
      </c>
      <c r="N43" s="228"/>
      <c r="O43" s="228"/>
      <c r="P43" s="228"/>
      <c r="Q43" s="228"/>
      <c r="R43" s="228"/>
      <c r="S43" s="228"/>
      <c r="T43" s="407">
        <f t="shared" si="36"/>
        <v>0</v>
      </c>
      <c r="U43" s="407">
        <f t="shared" si="37"/>
        <v>0</v>
      </c>
      <c r="V43" s="407">
        <f t="shared" si="38"/>
        <v>0</v>
      </c>
      <c r="W43" s="12">
        <f t="shared" si="24"/>
        <v>0</v>
      </c>
      <c r="X43" s="12">
        <f t="shared" si="25"/>
        <v>0</v>
      </c>
      <c r="Y43" s="12">
        <f t="shared" si="26"/>
        <v>0</v>
      </c>
      <c r="Z43" s="12">
        <f t="shared" si="27"/>
        <v>0</v>
      </c>
      <c r="AA43" s="12">
        <f t="shared" si="28"/>
        <v>0</v>
      </c>
      <c r="AB43" s="12">
        <f t="shared" si="29"/>
        <v>0</v>
      </c>
      <c r="AC43" s="249">
        <f t="shared" si="30"/>
        <v>0</v>
      </c>
      <c r="AD43" s="249">
        <f t="shared" si="31"/>
        <v>0</v>
      </c>
      <c r="AE43" s="249">
        <f t="shared" si="32"/>
        <v>0</v>
      </c>
    </row>
    <row r="44" spans="1:35" ht="18.75" customHeight="1">
      <c r="A44" s="38"/>
      <c r="B44" s="262" t="s">
        <v>3</v>
      </c>
      <c r="C44" s="173">
        <f t="shared" si="20"/>
        <v>35</v>
      </c>
      <c r="D44" s="265"/>
      <c r="E44" s="228"/>
      <c r="F44" s="228"/>
      <c r="G44" s="228"/>
      <c r="H44" s="228"/>
      <c r="I44" s="228"/>
      <c r="J44" s="228"/>
      <c r="K44" s="407">
        <f t="shared" si="33"/>
        <v>0</v>
      </c>
      <c r="L44" s="407">
        <f t="shared" si="34"/>
        <v>0</v>
      </c>
      <c r="M44" s="407">
        <f t="shared" si="35"/>
        <v>0</v>
      </c>
      <c r="N44" s="228"/>
      <c r="O44" s="228"/>
      <c r="P44" s="228"/>
      <c r="Q44" s="228"/>
      <c r="R44" s="228"/>
      <c r="S44" s="228"/>
      <c r="T44" s="407">
        <f t="shared" si="36"/>
        <v>0</v>
      </c>
      <c r="U44" s="407">
        <f t="shared" si="37"/>
        <v>0</v>
      </c>
      <c r="V44" s="407">
        <f t="shared" si="38"/>
        <v>0</v>
      </c>
      <c r="W44" s="12">
        <f t="shared" si="24"/>
        <v>0</v>
      </c>
      <c r="X44" s="12">
        <f t="shared" si="25"/>
        <v>0</v>
      </c>
      <c r="Y44" s="12">
        <f t="shared" si="26"/>
        <v>0</v>
      </c>
      <c r="Z44" s="12">
        <f t="shared" si="27"/>
        <v>0</v>
      </c>
      <c r="AA44" s="12">
        <f t="shared" si="28"/>
        <v>0</v>
      </c>
      <c r="AB44" s="12">
        <f t="shared" si="29"/>
        <v>0</v>
      </c>
      <c r="AC44" s="249">
        <f t="shared" si="30"/>
        <v>0</v>
      </c>
      <c r="AD44" s="249">
        <f t="shared" si="31"/>
        <v>0</v>
      </c>
      <c r="AE44" s="249">
        <f t="shared" si="32"/>
        <v>0</v>
      </c>
    </row>
    <row r="45" spans="1:35" ht="18.75" customHeight="1">
      <c r="A45" s="38"/>
      <c r="B45" s="262" t="s">
        <v>41</v>
      </c>
      <c r="C45" s="173">
        <f t="shared" si="20"/>
        <v>36</v>
      </c>
      <c r="D45" s="265"/>
      <c r="E45" s="228"/>
      <c r="F45" s="228"/>
      <c r="G45" s="228"/>
      <c r="H45" s="228"/>
      <c r="I45" s="228"/>
      <c r="J45" s="228"/>
      <c r="K45" s="407">
        <f t="shared" si="33"/>
        <v>0</v>
      </c>
      <c r="L45" s="407">
        <f t="shared" si="34"/>
        <v>0</v>
      </c>
      <c r="M45" s="407">
        <f t="shared" si="35"/>
        <v>0</v>
      </c>
      <c r="N45" s="228"/>
      <c r="O45" s="228"/>
      <c r="P45" s="228"/>
      <c r="Q45" s="228"/>
      <c r="R45" s="228"/>
      <c r="S45" s="228"/>
      <c r="T45" s="407">
        <f t="shared" si="36"/>
        <v>0</v>
      </c>
      <c r="U45" s="407">
        <f t="shared" si="37"/>
        <v>0</v>
      </c>
      <c r="V45" s="407">
        <f t="shared" si="38"/>
        <v>0</v>
      </c>
      <c r="W45" s="12">
        <f t="shared" si="24"/>
        <v>0</v>
      </c>
      <c r="X45" s="12">
        <f t="shared" si="25"/>
        <v>0</v>
      </c>
      <c r="Y45" s="12">
        <f t="shared" si="26"/>
        <v>0</v>
      </c>
      <c r="Z45" s="12">
        <f t="shared" si="27"/>
        <v>0</v>
      </c>
      <c r="AA45" s="12">
        <f t="shared" si="28"/>
        <v>0</v>
      </c>
      <c r="AB45" s="12">
        <f t="shared" si="29"/>
        <v>0</v>
      </c>
      <c r="AC45" s="249">
        <f t="shared" si="30"/>
        <v>0</v>
      </c>
      <c r="AD45" s="249">
        <f t="shared" si="31"/>
        <v>0</v>
      </c>
      <c r="AE45" s="249">
        <f t="shared" si="32"/>
        <v>0</v>
      </c>
    </row>
    <row r="46" spans="1:35" ht="18.75" customHeight="1">
      <c r="A46" s="38"/>
      <c r="B46" s="264" t="s">
        <v>16</v>
      </c>
      <c r="C46" s="173">
        <f t="shared" si="20"/>
        <v>37</v>
      </c>
      <c r="D46" s="265"/>
      <c r="E46" s="228"/>
      <c r="F46" s="228"/>
      <c r="G46" s="228"/>
      <c r="H46" s="228"/>
      <c r="I46" s="228"/>
      <c r="J46" s="228"/>
      <c r="K46" s="407">
        <f t="shared" si="33"/>
        <v>0</v>
      </c>
      <c r="L46" s="407">
        <f t="shared" si="34"/>
        <v>0</v>
      </c>
      <c r="M46" s="407">
        <f t="shared" si="35"/>
        <v>0</v>
      </c>
      <c r="N46" s="228"/>
      <c r="O46" s="228"/>
      <c r="P46" s="228"/>
      <c r="Q46" s="228"/>
      <c r="R46" s="228"/>
      <c r="S46" s="228"/>
      <c r="T46" s="407">
        <f t="shared" si="36"/>
        <v>0</v>
      </c>
      <c r="U46" s="407">
        <f t="shared" si="37"/>
        <v>0</v>
      </c>
      <c r="V46" s="407">
        <f t="shared" si="38"/>
        <v>0</v>
      </c>
      <c r="W46" s="12">
        <f t="shared" si="24"/>
        <v>0</v>
      </c>
      <c r="X46" s="12">
        <f t="shared" si="25"/>
        <v>0</v>
      </c>
      <c r="Y46" s="12">
        <f t="shared" si="26"/>
        <v>0</v>
      </c>
      <c r="Z46" s="12">
        <f t="shared" si="27"/>
        <v>0</v>
      </c>
      <c r="AA46" s="12">
        <f t="shared" si="28"/>
        <v>0</v>
      </c>
      <c r="AB46" s="12">
        <f t="shared" si="29"/>
        <v>0</v>
      </c>
      <c r="AC46" s="249">
        <f t="shared" si="30"/>
        <v>0</v>
      </c>
      <c r="AD46" s="249">
        <f t="shared" si="31"/>
        <v>0</v>
      </c>
      <c r="AE46" s="249">
        <f t="shared" si="32"/>
        <v>0</v>
      </c>
    </row>
    <row r="47" spans="1:35" ht="18.75" customHeight="1">
      <c r="A47" s="38"/>
      <c r="B47" s="264" t="s">
        <v>4</v>
      </c>
      <c r="C47" s="173">
        <f t="shared" si="20"/>
        <v>38</v>
      </c>
      <c r="D47" s="265"/>
      <c r="E47" s="228"/>
      <c r="F47" s="228"/>
      <c r="G47" s="228"/>
      <c r="H47" s="228"/>
      <c r="I47" s="228"/>
      <c r="J47" s="228"/>
      <c r="K47" s="407">
        <f t="shared" si="33"/>
        <v>0</v>
      </c>
      <c r="L47" s="407">
        <f t="shared" si="34"/>
        <v>0</v>
      </c>
      <c r="M47" s="407">
        <f t="shared" si="35"/>
        <v>0</v>
      </c>
      <c r="N47" s="228"/>
      <c r="O47" s="228"/>
      <c r="P47" s="228"/>
      <c r="Q47" s="228"/>
      <c r="R47" s="228"/>
      <c r="S47" s="228"/>
      <c r="T47" s="407">
        <f t="shared" si="36"/>
        <v>0</v>
      </c>
      <c r="U47" s="407">
        <f t="shared" si="37"/>
        <v>0</v>
      </c>
      <c r="V47" s="407">
        <f t="shared" si="38"/>
        <v>0</v>
      </c>
      <c r="W47" s="12">
        <f t="shared" si="24"/>
        <v>0</v>
      </c>
      <c r="X47" s="12">
        <f t="shared" si="25"/>
        <v>0</v>
      </c>
      <c r="Y47" s="12">
        <f t="shared" si="26"/>
        <v>0</v>
      </c>
      <c r="Z47" s="12">
        <f t="shared" si="27"/>
        <v>0</v>
      </c>
      <c r="AA47" s="12">
        <f t="shared" si="28"/>
        <v>0</v>
      </c>
      <c r="AB47" s="12">
        <f t="shared" si="29"/>
        <v>0</v>
      </c>
      <c r="AC47" s="249">
        <f t="shared" si="30"/>
        <v>0</v>
      </c>
      <c r="AD47" s="249">
        <f t="shared" si="31"/>
        <v>0</v>
      </c>
      <c r="AE47" s="249">
        <f t="shared" si="32"/>
        <v>0</v>
      </c>
    </row>
    <row r="48" spans="1:35" ht="18.75" customHeight="1">
      <c r="A48" s="38"/>
      <c r="B48" s="264" t="s">
        <v>23</v>
      </c>
      <c r="C48" s="173">
        <f t="shared" si="20"/>
        <v>39</v>
      </c>
      <c r="D48" s="265"/>
      <c r="E48" s="228"/>
      <c r="F48" s="228"/>
      <c r="G48" s="228"/>
      <c r="H48" s="228"/>
      <c r="I48" s="228"/>
      <c r="J48" s="228"/>
      <c r="K48" s="407">
        <f t="shared" si="33"/>
        <v>0</v>
      </c>
      <c r="L48" s="407">
        <f t="shared" si="34"/>
        <v>0</v>
      </c>
      <c r="M48" s="407">
        <f t="shared" si="35"/>
        <v>0</v>
      </c>
      <c r="N48" s="228"/>
      <c r="O48" s="228"/>
      <c r="P48" s="228"/>
      <c r="Q48" s="228"/>
      <c r="R48" s="228"/>
      <c r="S48" s="228"/>
      <c r="T48" s="407">
        <f t="shared" si="36"/>
        <v>0</v>
      </c>
      <c r="U48" s="407">
        <f t="shared" si="37"/>
        <v>0</v>
      </c>
      <c r="V48" s="407">
        <f t="shared" si="38"/>
        <v>0</v>
      </c>
      <c r="W48" s="12">
        <f t="shared" si="24"/>
        <v>0</v>
      </c>
      <c r="X48" s="12">
        <f t="shared" si="25"/>
        <v>0</v>
      </c>
      <c r="Y48" s="12">
        <f t="shared" si="26"/>
        <v>0</v>
      </c>
      <c r="Z48" s="12">
        <f t="shared" si="27"/>
        <v>0</v>
      </c>
      <c r="AA48" s="12">
        <f t="shared" si="28"/>
        <v>0</v>
      </c>
      <c r="AB48" s="12">
        <f t="shared" si="29"/>
        <v>0</v>
      </c>
      <c r="AC48" s="249">
        <f t="shared" si="30"/>
        <v>0</v>
      </c>
      <c r="AD48" s="249">
        <f t="shared" si="31"/>
        <v>0</v>
      </c>
      <c r="AE48" s="249">
        <f t="shared" si="32"/>
        <v>0</v>
      </c>
    </row>
    <row r="49" spans="1:31" ht="18.75" customHeight="1">
      <c r="A49" s="38"/>
      <c r="B49" s="263" t="s">
        <v>5</v>
      </c>
      <c r="C49" s="173">
        <f t="shared" si="20"/>
        <v>40</v>
      </c>
      <c r="D49" s="265"/>
      <c r="E49" s="228"/>
      <c r="F49" s="228"/>
      <c r="G49" s="228"/>
      <c r="H49" s="228"/>
      <c r="I49" s="228"/>
      <c r="J49" s="228"/>
      <c r="K49" s="407">
        <f t="shared" si="33"/>
        <v>0</v>
      </c>
      <c r="L49" s="407">
        <f t="shared" si="34"/>
        <v>0</v>
      </c>
      <c r="M49" s="407">
        <f t="shared" si="35"/>
        <v>0</v>
      </c>
      <c r="N49" s="228"/>
      <c r="O49" s="228"/>
      <c r="P49" s="228"/>
      <c r="Q49" s="228"/>
      <c r="R49" s="228"/>
      <c r="S49" s="228"/>
      <c r="T49" s="407">
        <f t="shared" si="36"/>
        <v>0</v>
      </c>
      <c r="U49" s="407">
        <f t="shared" si="37"/>
        <v>0</v>
      </c>
      <c r="V49" s="407">
        <f t="shared" si="38"/>
        <v>0</v>
      </c>
      <c r="W49" s="12">
        <f t="shared" si="24"/>
        <v>0</v>
      </c>
      <c r="X49" s="12">
        <f t="shared" si="25"/>
        <v>0</v>
      </c>
      <c r="Y49" s="12">
        <f t="shared" si="26"/>
        <v>0</v>
      </c>
      <c r="Z49" s="12">
        <f t="shared" si="27"/>
        <v>0</v>
      </c>
      <c r="AA49" s="12">
        <f t="shared" si="28"/>
        <v>0</v>
      </c>
      <c r="AB49" s="12">
        <f t="shared" si="29"/>
        <v>0</v>
      </c>
      <c r="AC49" s="249">
        <f t="shared" si="30"/>
        <v>0</v>
      </c>
      <c r="AD49" s="249">
        <f t="shared" si="31"/>
        <v>0</v>
      </c>
      <c r="AE49" s="249">
        <f t="shared" si="32"/>
        <v>0</v>
      </c>
    </row>
    <row r="50" spans="1:31" ht="18.75" customHeight="1">
      <c r="A50" s="38"/>
      <c r="B50" s="264" t="s">
        <v>6</v>
      </c>
      <c r="C50" s="173">
        <f t="shared" si="20"/>
        <v>41</v>
      </c>
      <c r="D50" s="265"/>
      <c r="E50" s="228"/>
      <c r="F50" s="228"/>
      <c r="G50" s="228"/>
      <c r="H50" s="228"/>
      <c r="I50" s="228"/>
      <c r="J50" s="228"/>
      <c r="K50" s="407">
        <f t="shared" si="33"/>
        <v>0</v>
      </c>
      <c r="L50" s="407">
        <f t="shared" si="34"/>
        <v>0</v>
      </c>
      <c r="M50" s="407">
        <f t="shared" si="35"/>
        <v>0</v>
      </c>
      <c r="N50" s="228"/>
      <c r="O50" s="228"/>
      <c r="P50" s="228"/>
      <c r="Q50" s="228"/>
      <c r="R50" s="228"/>
      <c r="S50" s="228"/>
      <c r="T50" s="407">
        <f t="shared" si="36"/>
        <v>0</v>
      </c>
      <c r="U50" s="407">
        <f t="shared" si="37"/>
        <v>0</v>
      </c>
      <c r="V50" s="407">
        <f t="shared" si="38"/>
        <v>0</v>
      </c>
      <c r="W50" s="12">
        <f t="shared" si="24"/>
        <v>0</v>
      </c>
      <c r="X50" s="12">
        <f t="shared" si="25"/>
        <v>0</v>
      </c>
      <c r="Y50" s="12">
        <f t="shared" si="26"/>
        <v>0</v>
      </c>
      <c r="Z50" s="12">
        <f t="shared" si="27"/>
        <v>0</v>
      </c>
      <c r="AA50" s="12">
        <f t="shared" si="28"/>
        <v>0</v>
      </c>
      <c r="AB50" s="12">
        <f t="shared" si="29"/>
        <v>0</v>
      </c>
      <c r="AC50" s="249">
        <f t="shared" si="30"/>
        <v>0</v>
      </c>
      <c r="AD50" s="249">
        <f t="shared" si="31"/>
        <v>0</v>
      </c>
      <c r="AE50" s="249">
        <f t="shared" si="32"/>
        <v>0</v>
      </c>
    </row>
    <row r="51" spans="1:31" ht="18.75" customHeight="1">
      <c r="A51" s="38"/>
      <c r="B51" s="264" t="s">
        <v>294</v>
      </c>
      <c r="C51" s="173">
        <f t="shared" si="20"/>
        <v>42</v>
      </c>
      <c r="D51" s="265"/>
      <c r="E51" s="228"/>
      <c r="F51" s="228"/>
      <c r="G51" s="228"/>
      <c r="H51" s="228"/>
      <c r="I51" s="228"/>
      <c r="J51" s="228"/>
      <c r="K51" s="407">
        <f t="shared" si="33"/>
        <v>0</v>
      </c>
      <c r="L51" s="407">
        <f t="shared" si="34"/>
        <v>0</v>
      </c>
      <c r="M51" s="407">
        <f t="shared" si="35"/>
        <v>0</v>
      </c>
      <c r="N51" s="228"/>
      <c r="O51" s="228"/>
      <c r="P51" s="228"/>
      <c r="Q51" s="228"/>
      <c r="R51" s="228"/>
      <c r="S51" s="228"/>
      <c r="T51" s="407">
        <f t="shared" si="36"/>
        <v>0</v>
      </c>
      <c r="U51" s="407">
        <f t="shared" si="37"/>
        <v>0</v>
      </c>
      <c r="V51" s="407">
        <f t="shared" si="38"/>
        <v>0</v>
      </c>
      <c r="W51" s="12">
        <f t="shared" si="24"/>
        <v>0</v>
      </c>
      <c r="X51" s="12">
        <f t="shared" si="25"/>
        <v>0</v>
      </c>
      <c r="Y51" s="12">
        <f t="shared" si="26"/>
        <v>0</v>
      </c>
      <c r="Z51" s="12">
        <f t="shared" si="27"/>
        <v>0</v>
      </c>
      <c r="AA51" s="12">
        <f t="shared" si="28"/>
        <v>0</v>
      </c>
      <c r="AB51" s="12">
        <f t="shared" si="29"/>
        <v>0</v>
      </c>
      <c r="AC51" s="249">
        <f t="shared" si="30"/>
        <v>0</v>
      </c>
      <c r="AD51" s="249">
        <f t="shared" si="31"/>
        <v>0</v>
      </c>
      <c r="AE51" s="249">
        <f t="shared" si="32"/>
        <v>0</v>
      </c>
    </row>
    <row r="52" spans="1:31" ht="18.75" customHeight="1">
      <c r="A52" s="38"/>
      <c r="B52" s="264" t="s">
        <v>10</v>
      </c>
      <c r="C52" s="173">
        <f t="shared" si="20"/>
        <v>43</v>
      </c>
      <c r="D52" s="265"/>
      <c r="E52" s="228"/>
      <c r="F52" s="228"/>
      <c r="G52" s="228"/>
      <c r="H52" s="228"/>
      <c r="I52" s="228"/>
      <c r="J52" s="228"/>
      <c r="K52" s="407">
        <f t="shared" si="33"/>
        <v>0</v>
      </c>
      <c r="L52" s="407">
        <f t="shared" si="34"/>
        <v>0</v>
      </c>
      <c r="M52" s="407">
        <f t="shared" si="35"/>
        <v>0</v>
      </c>
      <c r="N52" s="228"/>
      <c r="O52" s="228"/>
      <c r="P52" s="228"/>
      <c r="Q52" s="228"/>
      <c r="R52" s="228"/>
      <c r="S52" s="228"/>
      <c r="T52" s="407">
        <f t="shared" si="36"/>
        <v>0</v>
      </c>
      <c r="U52" s="407">
        <f t="shared" si="37"/>
        <v>0</v>
      </c>
      <c r="V52" s="407">
        <f t="shared" si="38"/>
        <v>0</v>
      </c>
      <c r="W52" s="12">
        <f t="shared" si="24"/>
        <v>0</v>
      </c>
      <c r="X52" s="12">
        <f t="shared" si="25"/>
        <v>0</v>
      </c>
      <c r="Y52" s="12">
        <f t="shared" si="26"/>
        <v>0</v>
      </c>
      <c r="Z52" s="12">
        <f t="shared" si="27"/>
        <v>0</v>
      </c>
      <c r="AA52" s="12">
        <f t="shared" si="28"/>
        <v>0</v>
      </c>
      <c r="AB52" s="12">
        <f t="shared" si="29"/>
        <v>0</v>
      </c>
      <c r="AC52" s="249">
        <f t="shared" si="30"/>
        <v>0</v>
      </c>
      <c r="AD52" s="249">
        <f t="shared" si="31"/>
        <v>0</v>
      </c>
      <c r="AE52" s="249">
        <f t="shared" si="32"/>
        <v>0</v>
      </c>
    </row>
    <row r="53" spans="1:31" ht="18.75" customHeight="1">
      <c r="A53" s="38"/>
      <c r="B53" s="262" t="s">
        <v>12</v>
      </c>
      <c r="C53" s="173">
        <f t="shared" si="20"/>
        <v>44</v>
      </c>
      <c r="D53" s="265"/>
      <c r="E53" s="228"/>
      <c r="F53" s="228"/>
      <c r="G53" s="228"/>
      <c r="H53" s="228"/>
      <c r="I53" s="228"/>
      <c r="J53" s="228"/>
      <c r="K53" s="407">
        <f t="shared" si="33"/>
        <v>0</v>
      </c>
      <c r="L53" s="407">
        <f t="shared" si="34"/>
        <v>0</v>
      </c>
      <c r="M53" s="407">
        <f t="shared" si="35"/>
        <v>0</v>
      </c>
      <c r="N53" s="228"/>
      <c r="O53" s="228"/>
      <c r="P53" s="228"/>
      <c r="Q53" s="228"/>
      <c r="R53" s="228"/>
      <c r="S53" s="228"/>
      <c r="T53" s="407">
        <f t="shared" si="36"/>
        <v>0</v>
      </c>
      <c r="U53" s="407">
        <f t="shared" si="37"/>
        <v>0</v>
      </c>
      <c r="V53" s="407">
        <f t="shared" si="38"/>
        <v>0</v>
      </c>
      <c r="W53" s="12">
        <f t="shared" si="24"/>
        <v>0</v>
      </c>
      <c r="X53" s="12">
        <f t="shared" si="25"/>
        <v>0</v>
      </c>
      <c r="Y53" s="12">
        <f t="shared" si="26"/>
        <v>0</v>
      </c>
      <c r="Z53" s="12">
        <f t="shared" si="27"/>
        <v>0</v>
      </c>
      <c r="AA53" s="12">
        <f t="shared" si="28"/>
        <v>0</v>
      </c>
      <c r="AB53" s="12">
        <f t="shared" si="29"/>
        <v>0</v>
      </c>
      <c r="AC53" s="249">
        <f t="shared" si="30"/>
        <v>0</v>
      </c>
      <c r="AD53" s="249">
        <f t="shared" si="31"/>
        <v>0</v>
      </c>
      <c r="AE53" s="249">
        <f t="shared" si="32"/>
        <v>0</v>
      </c>
    </row>
    <row r="54" spans="1:31" ht="18" customHeight="1">
      <c r="A54" s="38"/>
      <c r="B54" s="101"/>
      <c r="C54" s="173">
        <f t="shared" si="20"/>
        <v>45</v>
      </c>
      <c r="D54" s="265"/>
      <c r="E54" s="97"/>
      <c r="F54" s="97"/>
      <c r="G54" s="97"/>
      <c r="H54" s="97"/>
      <c r="I54" s="97"/>
      <c r="J54" s="97"/>
      <c r="K54" s="358">
        <f>SUM(E54+H54)</f>
        <v>0</v>
      </c>
      <c r="L54" s="358">
        <f>SUM(F54+I54)</f>
        <v>0</v>
      </c>
      <c r="M54" s="358">
        <f>SUM(G54+J54)</f>
        <v>0</v>
      </c>
      <c r="N54" s="97"/>
      <c r="O54" s="97"/>
      <c r="P54" s="97"/>
      <c r="Q54" s="97"/>
      <c r="R54" s="97"/>
      <c r="S54" s="97"/>
      <c r="T54" s="249">
        <f>SUM(N54+Q54)</f>
        <v>0</v>
      </c>
      <c r="U54" s="249">
        <f>SUM(O54+R54)</f>
        <v>0</v>
      </c>
      <c r="V54" s="249">
        <f>SUM(P54+S54)</f>
        <v>0</v>
      </c>
      <c r="W54" s="12">
        <f t="shared" si="24"/>
        <v>0</v>
      </c>
      <c r="X54" s="12">
        <f t="shared" si="25"/>
        <v>0</v>
      </c>
      <c r="Y54" s="12">
        <f t="shared" si="26"/>
        <v>0</v>
      </c>
      <c r="Z54" s="12">
        <f t="shared" si="27"/>
        <v>0</v>
      </c>
      <c r="AA54" s="12">
        <f t="shared" si="28"/>
        <v>0</v>
      </c>
      <c r="AB54" s="12">
        <f t="shared" si="29"/>
        <v>0</v>
      </c>
      <c r="AC54" s="249">
        <f t="shared" si="30"/>
        <v>0</v>
      </c>
      <c r="AD54" s="249">
        <f t="shared" si="31"/>
        <v>0</v>
      </c>
      <c r="AE54" s="249">
        <f t="shared" si="32"/>
        <v>0</v>
      </c>
    </row>
    <row r="55" spans="1:31" ht="19.5" customHeight="1">
      <c r="D55" s="21"/>
      <c r="E55" s="22"/>
      <c r="F55" s="23"/>
      <c r="G55" s="266"/>
    </row>
    <row r="56" spans="1:31" ht="19.5" customHeight="1">
      <c r="D56" s="21" t="s">
        <v>90</v>
      </c>
      <c r="E56" s="22"/>
      <c r="F56" s="23"/>
      <c r="G56" s="266"/>
    </row>
    <row r="57" spans="1:31" ht="19.5" customHeight="1">
      <c r="D57" s="21"/>
      <c r="E57" s="266"/>
      <c r="G57" s="24" t="s">
        <v>91</v>
      </c>
      <c r="I57" s="610" t="s">
        <v>92</v>
      </c>
      <c r="J57" s="611"/>
    </row>
    <row r="58" spans="1:31" ht="19.5" customHeight="1">
      <c r="D58" s="21" t="s">
        <v>93</v>
      </c>
      <c r="E58" s="266"/>
      <c r="G58" s="25"/>
      <c r="I58" s="310"/>
    </row>
    <row r="59" spans="1:31" ht="19.5" customHeight="1">
      <c r="D59" s="21"/>
      <c r="E59" s="266"/>
      <c r="G59" s="24" t="s">
        <v>91</v>
      </c>
      <c r="I59" s="610" t="s">
        <v>92</v>
      </c>
      <c r="J59" s="611"/>
    </row>
    <row r="60" spans="1:31" ht="19.5" customHeight="1">
      <c r="D60" s="21" t="s">
        <v>94</v>
      </c>
      <c r="E60" s="27"/>
      <c r="F60" s="28"/>
      <c r="G60" s="266"/>
      <c r="O60" s="4" t="s">
        <v>14</v>
      </c>
    </row>
    <row r="61" spans="1:31" ht="24" customHeight="1">
      <c r="D61" s="4" t="s">
        <v>98</v>
      </c>
    </row>
    <row r="62" spans="1:31" ht="40.5" customHeight="1">
      <c r="A62" s="594" t="s">
        <v>817</v>
      </c>
      <c r="B62" s="595"/>
      <c r="C62" s="595"/>
      <c r="D62" s="596"/>
      <c r="E62" s="266"/>
      <c r="F62" s="24"/>
      <c r="G62" s="24"/>
    </row>
    <row r="63" spans="1:31" ht="26.25" customHeight="1"/>
  </sheetData>
  <mergeCells count="24">
    <mergeCell ref="I57:J57"/>
    <mergeCell ref="I59:J59"/>
    <mergeCell ref="AF34:AI34"/>
    <mergeCell ref="H7:J7"/>
    <mergeCell ref="K7:M7"/>
    <mergeCell ref="E7:G7"/>
    <mergeCell ref="C6:C8"/>
    <mergeCell ref="D6:D8"/>
    <mergeCell ref="W7:Y7"/>
    <mergeCell ref="Z7:AB7"/>
    <mergeCell ref="AC7:AE7"/>
    <mergeCell ref="W6:AE6"/>
    <mergeCell ref="N7:P7"/>
    <mergeCell ref="T7:V7"/>
    <mergeCell ref="A62:D62"/>
    <mergeCell ref="E6:M6"/>
    <mergeCell ref="B6:B8"/>
    <mergeCell ref="N6:V6"/>
    <mergeCell ref="Q7:S7"/>
    <mergeCell ref="A1:M1"/>
    <mergeCell ref="A2:M2"/>
    <mergeCell ref="A3:M3"/>
    <mergeCell ref="A4:M4"/>
    <mergeCell ref="A6:A8"/>
  </mergeCells>
  <pageMargins left="0.31496062992125984" right="0.23622047244094491" top="0.27559055118110237" bottom="0.15748031496062992" header="0.15748031496062992" footer="0.19685039370078741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R274"/>
  <sheetViews>
    <sheetView zoomScale="90" zoomScaleNormal="90" workbookViewId="0">
      <pane xSplit="4" ySplit="8" topLeftCell="E250" activePane="bottomRight" state="frozen"/>
      <selection pane="topRight" activeCell="E1" sqref="E1"/>
      <selection pane="bottomLeft" activeCell="A9" sqref="A9"/>
      <selection pane="bottomRight" activeCell="H264" sqref="H264"/>
    </sheetView>
  </sheetViews>
  <sheetFormatPr defaultRowHeight="15"/>
  <cols>
    <col min="1" max="1" width="6.7109375" style="4" customWidth="1"/>
    <col min="2" max="2" width="13.85546875" style="307" customWidth="1"/>
    <col min="3" max="3" width="55.140625" style="4" customWidth="1"/>
    <col min="4" max="4" width="13.7109375" style="320" customWidth="1"/>
    <col min="5" max="5" width="11.5703125" style="278" customWidth="1"/>
    <col min="6" max="6" width="12.85546875" style="278" customWidth="1"/>
    <col min="7" max="7" width="13.5703125" style="278" customWidth="1"/>
    <col min="8" max="8" width="15" style="278" customWidth="1"/>
    <col min="9" max="9" width="15.28515625" style="278" customWidth="1"/>
    <col min="10" max="10" width="17.140625" style="278" customWidth="1"/>
    <col min="11" max="11" width="52" style="279" customWidth="1"/>
    <col min="12" max="12" width="21" style="349" customWidth="1"/>
    <col min="13" max="16384" width="9.140625" style="279"/>
  </cols>
  <sheetData>
    <row r="1" spans="1:12" ht="66.75" customHeight="1">
      <c r="A1" s="617" t="s">
        <v>648</v>
      </c>
      <c r="B1" s="618"/>
      <c r="C1" s="618"/>
      <c r="D1" s="618"/>
      <c r="E1" s="618"/>
      <c r="F1" s="618"/>
      <c r="G1" s="618"/>
      <c r="H1" s="618"/>
      <c r="I1" s="618"/>
    </row>
    <row r="2" spans="1:12" ht="14.25" customHeight="1">
      <c r="A2" s="617" t="s">
        <v>814</v>
      </c>
      <c r="B2" s="619"/>
      <c r="C2" s="619"/>
      <c r="D2" s="619"/>
      <c r="E2" s="619"/>
      <c r="F2" s="619"/>
      <c r="G2" s="619"/>
      <c r="H2" s="619"/>
      <c r="I2" s="619"/>
    </row>
    <row r="3" spans="1:12" s="281" customFormat="1" ht="15.75" customHeight="1">
      <c r="A3" s="620" t="s">
        <v>341</v>
      </c>
      <c r="B3" s="619"/>
      <c r="C3" s="619"/>
      <c r="D3" s="619"/>
      <c r="E3" s="619"/>
      <c r="F3" s="619"/>
      <c r="G3" s="619"/>
      <c r="H3" s="619"/>
      <c r="I3" s="619"/>
      <c r="J3" s="280"/>
      <c r="L3" s="339"/>
    </row>
    <row r="4" spans="1:12" s="281" customFormat="1" ht="20.25" customHeight="1">
      <c r="A4" s="621" t="s">
        <v>70</v>
      </c>
      <c r="B4" s="619"/>
      <c r="C4" s="619"/>
      <c r="D4" s="619"/>
      <c r="E4" s="619"/>
      <c r="F4" s="619"/>
      <c r="G4" s="619"/>
      <c r="H4" s="619"/>
      <c r="I4" s="619"/>
      <c r="J4" s="280"/>
      <c r="L4" s="339"/>
    </row>
    <row r="5" spans="1:12" s="281" customFormat="1" ht="23.25" customHeight="1">
      <c r="A5" s="6"/>
      <c r="B5" s="299"/>
      <c r="C5" s="299"/>
      <c r="D5" s="312"/>
      <c r="E5" s="280"/>
      <c r="F5" s="280"/>
      <c r="G5" s="280"/>
      <c r="H5" s="298" t="s">
        <v>651</v>
      </c>
      <c r="I5" s="280"/>
      <c r="J5" s="280"/>
      <c r="L5" s="339"/>
    </row>
    <row r="6" spans="1:12" ht="28.5" customHeight="1">
      <c r="A6" s="622" t="s">
        <v>342</v>
      </c>
      <c r="B6" s="622" t="s">
        <v>343</v>
      </c>
      <c r="C6" s="622" t="s">
        <v>100</v>
      </c>
      <c r="D6" s="623" t="s">
        <v>101</v>
      </c>
      <c r="E6" s="625" t="s">
        <v>344</v>
      </c>
      <c r="F6" s="625"/>
      <c r="G6" s="626"/>
      <c r="H6" s="627" t="s">
        <v>62</v>
      </c>
      <c r="I6" s="628"/>
      <c r="J6" s="629"/>
    </row>
    <row r="7" spans="1:12" ht="48" customHeight="1">
      <c r="A7" s="535"/>
      <c r="B7" s="535"/>
      <c r="C7" s="535"/>
      <c r="D7" s="624"/>
      <c r="E7" s="282" t="s">
        <v>54</v>
      </c>
      <c r="F7" s="282" t="s">
        <v>55</v>
      </c>
      <c r="G7" s="282" t="s">
        <v>37</v>
      </c>
      <c r="H7" s="282" t="s">
        <v>54</v>
      </c>
      <c r="I7" s="282" t="s">
        <v>55</v>
      </c>
      <c r="J7" s="282" t="s">
        <v>37</v>
      </c>
    </row>
    <row r="8" spans="1:12" s="283" customFormat="1" ht="18" customHeight="1">
      <c r="A8" s="300">
        <v>1</v>
      </c>
      <c r="B8" s="300">
        <v>2</v>
      </c>
      <c r="C8" s="300">
        <v>3</v>
      </c>
      <c r="D8" s="321">
        <v>4</v>
      </c>
      <c r="E8" s="282">
        <v>5</v>
      </c>
      <c r="F8" s="282">
        <v>6</v>
      </c>
      <c r="G8" s="282" t="s">
        <v>345</v>
      </c>
      <c r="H8" s="282" t="s">
        <v>346</v>
      </c>
      <c r="I8" s="282" t="s">
        <v>347</v>
      </c>
      <c r="J8" s="282" t="s">
        <v>348</v>
      </c>
      <c r="L8" s="350"/>
    </row>
    <row r="9" spans="1:12" s="287" customFormat="1" ht="19.5" customHeight="1">
      <c r="A9" s="16">
        <v>1</v>
      </c>
      <c r="B9" s="276" t="s">
        <v>349</v>
      </c>
      <c r="C9" s="301" t="s">
        <v>350</v>
      </c>
      <c r="D9" s="313"/>
      <c r="E9" s="284">
        <f>SUM(E10:E15)</f>
        <v>0</v>
      </c>
      <c r="F9" s="284">
        <f>SUM(F10:F15)</f>
        <v>0</v>
      </c>
      <c r="G9" s="285">
        <f t="shared" ref="G9:G15" si="0">E9+F9</f>
        <v>0</v>
      </c>
      <c r="H9" s="284">
        <f>SUM(H10:H15)</f>
        <v>0</v>
      </c>
      <c r="I9" s="284">
        <f>SUM(I10:I15)</f>
        <v>0</v>
      </c>
      <c r="J9" s="286">
        <f t="shared" ref="J9:J15" si="1">SUM(H9+I9)</f>
        <v>0</v>
      </c>
      <c r="L9" s="351"/>
    </row>
    <row r="10" spans="1:12" ht="25.5" customHeight="1">
      <c r="A10" s="398">
        <f>A9+1</f>
        <v>2</v>
      </c>
      <c r="B10" s="16" t="s">
        <v>351</v>
      </c>
      <c r="C10" s="17" t="s">
        <v>352</v>
      </c>
      <c r="D10" s="344">
        <v>18803</v>
      </c>
      <c r="E10" s="288"/>
      <c r="F10" s="288"/>
      <c r="G10" s="289">
        <f t="shared" si="0"/>
        <v>0</v>
      </c>
      <c r="H10" s="290">
        <f t="shared" ref="H10:H15" si="2">ROUND(D10*E10,0)</f>
        <v>0</v>
      </c>
      <c r="I10" s="290">
        <f t="shared" ref="I10:I15" si="3">ROUND(D10*F10,0)</f>
        <v>0</v>
      </c>
      <c r="J10" s="291">
        <f t="shared" si="1"/>
        <v>0</v>
      </c>
      <c r="L10" s="340"/>
    </row>
    <row r="11" spans="1:12" ht="23.25" customHeight="1">
      <c r="A11" s="398">
        <f t="shared" ref="A11:A79" si="4">A10+1</f>
        <v>3</v>
      </c>
      <c r="B11" s="16" t="s">
        <v>353</v>
      </c>
      <c r="C11" s="17" t="s">
        <v>354</v>
      </c>
      <c r="D11" s="344">
        <v>14952</v>
      </c>
      <c r="E11" s="288"/>
      <c r="F11" s="288"/>
      <c r="G11" s="289">
        <f t="shared" si="0"/>
        <v>0</v>
      </c>
      <c r="H11" s="290">
        <f t="shared" si="2"/>
        <v>0</v>
      </c>
      <c r="I11" s="290">
        <f t="shared" si="3"/>
        <v>0</v>
      </c>
      <c r="J11" s="291">
        <f t="shared" si="1"/>
        <v>0</v>
      </c>
      <c r="L11" s="340"/>
    </row>
    <row r="12" spans="1:12" ht="23.25" customHeight="1">
      <c r="A12" s="398">
        <f t="shared" si="4"/>
        <v>4</v>
      </c>
      <c r="B12" s="16" t="s">
        <v>355</v>
      </c>
      <c r="C12" s="17" t="s">
        <v>356</v>
      </c>
      <c r="D12" s="344">
        <v>16084</v>
      </c>
      <c r="E12" s="288"/>
      <c r="F12" s="288"/>
      <c r="G12" s="289">
        <f t="shared" si="0"/>
        <v>0</v>
      </c>
      <c r="H12" s="290">
        <f t="shared" si="2"/>
        <v>0</v>
      </c>
      <c r="I12" s="290">
        <f t="shared" si="3"/>
        <v>0</v>
      </c>
      <c r="J12" s="291">
        <f t="shared" si="1"/>
        <v>0</v>
      </c>
      <c r="L12" s="340"/>
    </row>
    <row r="13" spans="1:12" ht="23.25" customHeight="1">
      <c r="A13" s="398">
        <f t="shared" si="4"/>
        <v>5</v>
      </c>
      <c r="B13" s="16" t="s">
        <v>357</v>
      </c>
      <c r="C13" s="17" t="s">
        <v>358</v>
      </c>
      <c r="D13" s="344">
        <v>24013</v>
      </c>
      <c r="E13" s="288"/>
      <c r="F13" s="288"/>
      <c r="G13" s="289">
        <f t="shared" si="0"/>
        <v>0</v>
      </c>
      <c r="H13" s="290">
        <f t="shared" si="2"/>
        <v>0</v>
      </c>
      <c r="I13" s="290">
        <f t="shared" si="3"/>
        <v>0</v>
      </c>
      <c r="J13" s="291">
        <f t="shared" si="1"/>
        <v>0</v>
      </c>
      <c r="L13" s="340"/>
    </row>
    <row r="14" spans="1:12" ht="23.25" customHeight="1">
      <c r="A14" s="398">
        <f t="shared" si="4"/>
        <v>6</v>
      </c>
      <c r="B14" s="16" t="s">
        <v>359</v>
      </c>
      <c r="C14" s="17" t="s">
        <v>360</v>
      </c>
      <c r="D14" s="344">
        <v>7476</v>
      </c>
      <c r="E14" s="288"/>
      <c r="F14" s="288"/>
      <c r="G14" s="289">
        <f t="shared" si="0"/>
        <v>0</v>
      </c>
      <c r="H14" s="290">
        <f t="shared" si="2"/>
        <v>0</v>
      </c>
      <c r="I14" s="290">
        <f t="shared" si="3"/>
        <v>0</v>
      </c>
      <c r="J14" s="291">
        <f t="shared" si="1"/>
        <v>0</v>
      </c>
      <c r="L14" s="340"/>
    </row>
    <row r="15" spans="1:12" ht="23.25" customHeight="1">
      <c r="A15" s="398">
        <f t="shared" si="4"/>
        <v>7</v>
      </c>
      <c r="B15" s="16" t="s">
        <v>361</v>
      </c>
      <c r="C15" s="17" t="s">
        <v>362</v>
      </c>
      <c r="D15" s="344">
        <v>8608</v>
      </c>
      <c r="E15" s="288"/>
      <c r="F15" s="288"/>
      <c r="G15" s="289">
        <f t="shared" si="0"/>
        <v>0</v>
      </c>
      <c r="H15" s="290">
        <f t="shared" si="2"/>
        <v>0</v>
      </c>
      <c r="I15" s="290">
        <f t="shared" si="3"/>
        <v>0</v>
      </c>
      <c r="J15" s="291">
        <f t="shared" si="1"/>
        <v>0</v>
      </c>
      <c r="L15" s="340"/>
    </row>
    <row r="16" spans="1:12" s="287" customFormat="1" ht="20.25" customHeight="1">
      <c r="A16" s="398">
        <f t="shared" si="4"/>
        <v>8</v>
      </c>
      <c r="B16" s="276" t="s">
        <v>363</v>
      </c>
      <c r="C16" s="301" t="s">
        <v>364</v>
      </c>
      <c r="D16" s="345"/>
      <c r="E16" s="284">
        <f>SUM(E17)</f>
        <v>0</v>
      </c>
      <c r="F16" s="284">
        <f>SUM(F17)</f>
        <v>0</v>
      </c>
      <c r="G16" s="285">
        <f>E16+F16</f>
        <v>0</v>
      </c>
      <c r="H16" s="284">
        <f>SUM(H17)</f>
        <v>0</v>
      </c>
      <c r="I16" s="284">
        <f>SUM(I17)</f>
        <v>0</v>
      </c>
      <c r="J16" s="286">
        <f>SUM(H16+I16)</f>
        <v>0</v>
      </c>
      <c r="L16" s="352"/>
    </row>
    <row r="17" spans="1:12" ht="19.5" customHeight="1">
      <c r="A17" s="398">
        <f>A16+1</f>
        <v>9</v>
      </c>
      <c r="B17" s="16" t="s">
        <v>365</v>
      </c>
      <c r="C17" s="17" t="s">
        <v>366</v>
      </c>
      <c r="D17" s="344">
        <v>22201</v>
      </c>
      <c r="E17" s="288"/>
      <c r="F17" s="288"/>
      <c r="G17" s="289">
        <f>E17+F17</f>
        <v>0</v>
      </c>
      <c r="H17" s="290">
        <f>ROUND(D17*E17,0)</f>
        <v>0</v>
      </c>
      <c r="I17" s="290">
        <f>ROUND(D17*F17,0)</f>
        <v>0</v>
      </c>
      <c r="J17" s="291">
        <f>SUM(H17+I17)</f>
        <v>0</v>
      </c>
      <c r="L17" s="340"/>
    </row>
    <row r="18" spans="1:12" ht="18" customHeight="1">
      <c r="A18" s="398">
        <f t="shared" si="4"/>
        <v>10</v>
      </c>
      <c r="B18" s="276" t="s">
        <v>367</v>
      </c>
      <c r="C18" s="301" t="s">
        <v>368</v>
      </c>
      <c r="D18" s="345"/>
      <c r="E18" s="284">
        <f>SUM(E19)</f>
        <v>0</v>
      </c>
      <c r="F18" s="284"/>
      <c r="G18" s="285">
        <f>SUM(G19)</f>
        <v>0</v>
      </c>
      <c r="H18" s="284">
        <f>SUM(H19)</f>
        <v>0</v>
      </c>
      <c r="I18" s="284"/>
      <c r="J18" s="286">
        <f>SUM(J19)</f>
        <v>0</v>
      </c>
      <c r="L18" s="352"/>
    </row>
    <row r="19" spans="1:12" ht="22.5" customHeight="1">
      <c r="A19" s="398">
        <f t="shared" si="4"/>
        <v>11</v>
      </c>
      <c r="B19" s="16" t="s">
        <v>369</v>
      </c>
      <c r="C19" s="17" t="s">
        <v>370</v>
      </c>
      <c r="D19" s="344">
        <v>20162</v>
      </c>
      <c r="E19" s="288"/>
      <c r="F19" s="292" t="s">
        <v>73</v>
      </c>
      <c r="G19" s="289">
        <f>SUM(E19)</f>
        <v>0</v>
      </c>
      <c r="H19" s="290">
        <f>ROUND(D19*E19,0)</f>
        <v>0</v>
      </c>
      <c r="I19" s="290" t="s">
        <v>73</v>
      </c>
      <c r="J19" s="291">
        <f>SUM(H19)</f>
        <v>0</v>
      </c>
      <c r="L19" s="340"/>
    </row>
    <row r="20" spans="1:12" s="287" customFormat="1" ht="20.25" customHeight="1">
      <c r="A20" s="398">
        <f t="shared" si="4"/>
        <v>12</v>
      </c>
      <c r="B20" s="276" t="s">
        <v>371</v>
      </c>
      <c r="C20" s="301" t="s">
        <v>372</v>
      </c>
      <c r="D20" s="345"/>
      <c r="E20" s="284">
        <f>SUM(E21:E23)</f>
        <v>0</v>
      </c>
      <c r="F20" s="284">
        <f>SUM(F21:F23)</f>
        <v>0</v>
      </c>
      <c r="G20" s="285">
        <f t="shared" ref="G20:G28" si="5">E20+F20</f>
        <v>0</v>
      </c>
      <c r="H20" s="284">
        <f>SUM(H21:H23)</f>
        <v>0</v>
      </c>
      <c r="I20" s="284">
        <f>SUM(I21:I23)</f>
        <v>0</v>
      </c>
      <c r="J20" s="286">
        <f t="shared" ref="J20:J28" si="6">SUM(H20+I20)</f>
        <v>0</v>
      </c>
      <c r="L20" s="352"/>
    </row>
    <row r="21" spans="1:12" ht="21.75" customHeight="1">
      <c r="A21" s="398">
        <f t="shared" si="4"/>
        <v>13</v>
      </c>
      <c r="B21" s="16" t="s">
        <v>373</v>
      </c>
      <c r="C21" s="17" t="s">
        <v>374</v>
      </c>
      <c r="D21" s="344">
        <v>20615</v>
      </c>
      <c r="E21" s="288"/>
      <c r="F21" s="288"/>
      <c r="G21" s="289">
        <f t="shared" si="5"/>
        <v>0</v>
      </c>
      <c r="H21" s="290">
        <f>ROUND(D21*E21,0)</f>
        <v>0</v>
      </c>
      <c r="I21" s="290">
        <f>ROUND(D21*F21,0)</f>
        <v>0</v>
      </c>
      <c r="J21" s="291">
        <f t="shared" si="6"/>
        <v>0</v>
      </c>
      <c r="L21" s="340"/>
    </row>
    <row r="22" spans="1:12" ht="21.75" customHeight="1">
      <c r="A22" s="398">
        <f t="shared" si="4"/>
        <v>14</v>
      </c>
      <c r="B22" s="16" t="s">
        <v>375</v>
      </c>
      <c r="C22" s="17" t="s">
        <v>376</v>
      </c>
      <c r="D22" s="344">
        <v>54596</v>
      </c>
      <c r="E22" s="288"/>
      <c r="F22" s="288"/>
      <c r="G22" s="289">
        <f t="shared" si="5"/>
        <v>0</v>
      </c>
      <c r="H22" s="290">
        <f>ROUND(D22*E22,0)</f>
        <v>0</v>
      </c>
      <c r="I22" s="290">
        <f>ROUND(D22*F22,0)</f>
        <v>0</v>
      </c>
      <c r="J22" s="291">
        <f t="shared" si="6"/>
        <v>0</v>
      </c>
      <c r="L22" s="340"/>
    </row>
    <row r="23" spans="1:12" ht="27.75" customHeight="1">
      <c r="A23" s="398">
        <f t="shared" si="4"/>
        <v>15</v>
      </c>
      <c r="B23" s="16" t="s">
        <v>377</v>
      </c>
      <c r="C23" s="17" t="s">
        <v>680</v>
      </c>
      <c r="D23" s="344">
        <v>84499</v>
      </c>
      <c r="E23" s="288"/>
      <c r="F23" s="288"/>
      <c r="G23" s="289">
        <f t="shared" si="5"/>
        <v>0</v>
      </c>
      <c r="H23" s="290">
        <f>ROUND(D23*E23,0)</f>
        <v>0</v>
      </c>
      <c r="I23" s="290">
        <f>ROUND(D23*F23,0)</f>
        <v>0</v>
      </c>
      <c r="J23" s="291">
        <f t="shared" si="6"/>
        <v>0</v>
      </c>
      <c r="L23" s="340"/>
    </row>
    <row r="24" spans="1:12" s="287" customFormat="1" ht="22.5" customHeight="1">
      <c r="A24" s="398">
        <f t="shared" si="4"/>
        <v>16</v>
      </c>
      <c r="B24" s="276" t="s">
        <v>378</v>
      </c>
      <c r="C24" s="301" t="s">
        <v>379</v>
      </c>
      <c r="D24" s="345"/>
      <c r="E24" s="284">
        <f>SUM(E25:E28)</f>
        <v>0</v>
      </c>
      <c r="F24" s="284">
        <f>SUM(F25:F28)</f>
        <v>0</v>
      </c>
      <c r="G24" s="285">
        <f t="shared" si="5"/>
        <v>0</v>
      </c>
      <c r="H24" s="284">
        <f>SUM(H25:H28)</f>
        <v>0</v>
      </c>
      <c r="I24" s="284">
        <f>SUM(I25:I28)</f>
        <v>0</v>
      </c>
      <c r="J24" s="286">
        <f t="shared" si="6"/>
        <v>0</v>
      </c>
      <c r="L24" s="352"/>
    </row>
    <row r="25" spans="1:12" ht="21" customHeight="1">
      <c r="A25" s="398">
        <f t="shared" si="4"/>
        <v>17</v>
      </c>
      <c r="B25" s="16" t="s">
        <v>380</v>
      </c>
      <c r="C25" s="17" t="s">
        <v>381</v>
      </c>
      <c r="D25" s="344">
        <v>7900</v>
      </c>
      <c r="E25" s="288"/>
      <c r="F25" s="288"/>
      <c r="G25" s="289">
        <f t="shared" si="5"/>
        <v>0</v>
      </c>
      <c r="H25" s="290">
        <f>ROUND(D25*E25,0)</f>
        <v>0</v>
      </c>
      <c r="I25" s="290">
        <f>ROUND(D25*F25,0)</f>
        <v>0</v>
      </c>
      <c r="J25" s="291">
        <f t="shared" si="6"/>
        <v>0</v>
      </c>
      <c r="L25" s="340"/>
    </row>
    <row r="26" spans="1:12" ht="29.25" customHeight="1">
      <c r="A26" s="398">
        <f t="shared" si="4"/>
        <v>18</v>
      </c>
      <c r="B26" s="16" t="s">
        <v>382</v>
      </c>
      <c r="C26" s="17" t="s">
        <v>383</v>
      </c>
      <c r="D26" s="344">
        <v>21857</v>
      </c>
      <c r="E26" s="288"/>
      <c r="F26" s="288"/>
      <c r="G26" s="289">
        <f t="shared" si="5"/>
        <v>0</v>
      </c>
      <c r="H26" s="290">
        <f>ROUND(D26*E26,0)</f>
        <v>0</v>
      </c>
      <c r="I26" s="290">
        <f>ROUND(D26*F26,0)</f>
        <v>0</v>
      </c>
      <c r="J26" s="291">
        <f t="shared" si="6"/>
        <v>0</v>
      </c>
      <c r="L26" s="340"/>
    </row>
    <row r="27" spans="1:12" ht="21" customHeight="1">
      <c r="A27" s="398">
        <f t="shared" si="4"/>
        <v>19</v>
      </c>
      <c r="B27" s="16" t="s">
        <v>384</v>
      </c>
      <c r="C27" s="17" t="s">
        <v>385</v>
      </c>
      <c r="D27" s="344">
        <v>21920</v>
      </c>
      <c r="E27" s="288"/>
      <c r="F27" s="288"/>
      <c r="G27" s="289">
        <f t="shared" si="5"/>
        <v>0</v>
      </c>
      <c r="H27" s="290">
        <f>ROUND(D27*E27,0)</f>
        <v>0</v>
      </c>
      <c r="I27" s="290">
        <f>ROUND(D27*F27,0)</f>
        <v>0</v>
      </c>
      <c r="J27" s="291">
        <f t="shared" si="6"/>
        <v>0</v>
      </c>
      <c r="L27" s="340"/>
    </row>
    <row r="28" spans="1:12" ht="27" customHeight="1">
      <c r="A28" s="398">
        <f t="shared" si="4"/>
        <v>20</v>
      </c>
      <c r="B28" s="16" t="s">
        <v>386</v>
      </c>
      <c r="C28" s="17" t="s">
        <v>387</v>
      </c>
      <c r="D28" s="344">
        <v>44061</v>
      </c>
      <c r="E28" s="288"/>
      <c r="F28" s="288"/>
      <c r="G28" s="289">
        <f t="shared" si="5"/>
        <v>0</v>
      </c>
      <c r="H28" s="290">
        <f>ROUND(D28*E28,0)</f>
        <v>0</v>
      </c>
      <c r="I28" s="290">
        <f>ROUND(D28*F28,0)</f>
        <v>0</v>
      </c>
      <c r="J28" s="291">
        <f t="shared" si="6"/>
        <v>0</v>
      </c>
      <c r="L28" s="340"/>
    </row>
    <row r="29" spans="1:12" s="287" customFormat="1" ht="21.75" customHeight="1">
      <c r="A29" s="398">
        <f t="shared" si="4"/>
        <v>21</v>
      </c>
      <c r="B29" s="276" t="s">
        <v>388</v>
      </c>
      <c r="C29" s="301" t="s">
        <v>389</v>
      </c>
      <c r="D29" s="345"/>
      <c r="E29" s="284"/>
      <c r="F29" s="284">
        <f>SUM(F30)</f>
        <v>0</v>
      </c>
      <c r="G29" s="285">
        <f>SUM(G30)</f>
        <v>0</v>
      </c>
      <c r="H29" s="284"/>
      <c r="I29" s="284">
        <f>SUM(I30)</f>
        <v>0</v>
      </c>
      <c r="J29" s="286">
        <f>SUM(J30)</f>
        <v>0</v>
      </c>
      <c r="L29" s="352"/>
    </row>
    <row r="30" spans="1:12" ht="22.5" customHeight="1">
      <c r="A30" s="398">
        <f t="shared" si="4"/>
        <v>22</v>
      </c>
      <c r="B30" s="16" t="s">
        <v>390</v>
      </c>
      <c r="C30" s="17" t="s">
        <v>391</v>
      </c>
      <c r="D30" s="344">
        <v>22201</v>
      </c>
      <c r="E30" s="292" t="s">
        <v>73</v>
      </c>
      <c r="F30" s="288"/>
      <c r="G30" s="289">
        <f>SUM(F30)</f>
        <v>0</v>
      </c>
      <c r="H30" s="290" t="s">
        <v>73</v>
      </c>
      <c r="I30" s="290">
        <f>ROUND(D30*F30,0)</f>
        <v>0</v>
      </c>
      <c r="J30" s="291">
        <f>SUM(I30)</f>
        <v>0</v>
      </c>
      <c r="L30" s="340"/>
    </row>
    <row r="31" spans="1:12" s="294" customFormat="1" ht="20.25" customHeight="1">
      <c r="A31" s="398">
        <f t="shared" si="4"/>
        <v>23</v>
      </c>
      <c r="B31" s="276" t="s">
        <v>392</v>
      </c>
      <c r="C31" s="301" t="s">
        <v>393</v>
      </c>
      <c r="D31" s="345"/>
      <c r="E31" s="293"/>
      <c r="F31" s="284">
        <f>SUM(F32:F33)</f>
        <v>0</v>
      </c>
      <c r="G31" s="286">
        <f>SUM(G32:G33)</f>
        <v>0</v>
      </c>
      <c r="H31" s="284"/>
      <c r="I31" s="284">
        <f>SUM(I32:I33)</f>
        <v>0</v>
      </c>
      <c r="J31" s="286">
        <f>SUM(J32:J33)</f>
        <v>0</v>
      </c>
      <c r="L31" s="352"/>
    </row>
    <row r="32" spans="1:12" s="281" customFormat="1" ht="21.75" customHeight="1">
      <c r="A32" s="398">
        <f t="shared" si="4"/>
        <v>24</v>
      </c>
      <c r="B32" s="16" t="s">
        <v>394</v>
      </c>
      <c r="C32" s="17" t="s">
        <v>395</v>
      </c>
      <c r="D32" s="344">
        <v>31262</v>
      </c>
      <c r="E32" s="292" t="s">
        <v>73</v>
      </c>
      <c r="F32" s="288"/>
      <c r="G32" s="289">
        <f>SUM(F32)</f>
        <v>0</v>
      </c>
      <c r="H32" s="290" t="s">
        <v>73</v>
      </c>
      <c r="I32" s="290">
        <f>ROUND(D32*F32,0)</f>
        <v>0</v>
      </c>
      <c r="J32" s="291">
        <f t="shared" ref="J32:J38" si="7">SUM(I32)</f>
        <v>0</v>
      </c>
      <c r="L32" s="340"/>
    </row>
    <row r="33" spans="1:12" s="281" customFormat="1" ht="21.75" customHeight="1">
      <c r="A33" s="398">
        <f t="shared" si="4"/>
        <v>25</v>
      </c>
      <c r="B33" s="16" t="s">
        <v>396</v>
      </c>
      <c r="C33" s="17" t="s">
        <v>397</v>
      </c>
      <c r="D33" s="344">
        <v>47347</v>
      </c>
      <c r="E33" s="292" t="s">
        <v>73</v>
      </c>
      <c r="F33" s="288"/>
      <c r="G33" s="289">
        <f>SUM(F33)</f>
        <v>0</v>
      </c>
      <c r="H33" s="290" t="s">
        <v>73</v>
      </c>
      <c r="I33" s="290">
        <f>ROUND(D33*F33,0)</f>
        <v>0</v>
      </c>
      <c r="J33" s="291">
        <f t="shared" si="7"/>
        <v>0</v>
      </c>
      <c r="L33" s="340"/>
    </row>
    <row r="34" spans="1:12" s="294" customFormat="1" ht="18" customHeight="1">
      <c r="A34" s="398">
        <f t="shared" si="4"/>
        <v>26</v>
      </c>
      <c r="B34" s="276" t="s">
        <v>398</v>
      </c>
      <c r="C34" s="301" t="s">
        <v>399</v>
      </c>
      <c r="D34" s="345"/>
      <c r="E34" s="284"/>
      <c r="F34" s="284">
        <f>SUM(F35)</f>
        <v>0</v>
      </c>
      <c r="G34" s="285">
        <f>SUM(G35)</f>
        <v>0</v>
      </c>
      <c r="H34" s="284"/>
      <c r="I34" s="284">
        <f>SUM(I35)</f>
        <v>0</v>
      </c>
      <c r="J34" s="286">
        <f>SUM(J35)</f>
        <v>0</v>
      </c>
      <c r="L34" s="352"/>
    </row>
    <row r="35" spans="1:12" s="281" customFormat="1" ht="21" customHeight="1">
      <c r="A35" s="398">
        <f t="shared" si="4"/>
        <v>27</v>
      </c>
      <c r="B35" s="16" t="s">
        <v>654</v>
      </c>
      <c r="C35" s="17" t="s">
        <v>655</v>
      </c>
      <c r="D35" s="344">
        <v>36246</v>
      </c>
      <c r="E35" s="292" t="s">
        <v>73</v>
      </c>
      <c r="F35" s="288"/>
      <c r="G35" s="289">
        <f>SUM(F35)</f>
        <v>0</v>
      </c>
      <c r="H35" s="290" t="s">
        <v>73</v>
      </c>
      <c r="I35" s="290">
        <f>ROUND(D35*F35,0)</f>
        <v>0</v>
      </c>
      <c r="J35" s="291">
        <f t="shared" si="7"/>
        <v>0</v>
      </c>
      <c r="L35" s="340"/>
    </row>
    <row r="36" spans="1:12" s="287" customFormat="1" ht="23.25" customHeight="1">
      <c r="A36" s="398">
        <f t="shared" si="4"/>
        <v>28</v>
      </c>
      <c r="B36" s="276" t="s">
        <v>400</v>
      </c>
      <c r="C36" s="301" t="s">
        <v>401</v>
      </c>
      <c r="D36" s="345"/>
      <c r="E36" s="284"/>
      <c r="F36" s="284">
        <f>SUM(F37:F38)</f>
        <v>0</v>
      </c>
      <c r="G36" s="285">
        <f>SUM(G37:G38)</f>
        <v>0</v>
      </c>
      <c r="H36" s="284"/>
      <c r="I36" s="284">
        <f>SUM(I37:I38)</f>
        <v>0</v>
      </c>
      <c r="J36" s="286">
        <f>SUM(J37:J38)</f>
        <v>0</v>
      </c>
      <c r="L36" s="352"/>
    </row>
    <row r="37" spans="1:12" ht="23.25" customHeight="1">
      <c r="A37" s="398">
        <f t="shared" si="4"/>
        <v>29</v>
      </c>
      <c r="B37" s="16" t="s">
        <v>402</v>
      </c>
      <c r="C37" s="17" t="s">
        <v>403</v>
      </c>
      <c r="D37" s="344">
        <v>33754</v>
      </c>
      <c r="E37" s="292" t="s">
        <v>73</v>
      </c>
      <c r="F37" s="288"/>
      <c r="G37" s="289">
        <f>SUM(F37)</f>
        <v>0</v>
      </c>
      <c r="H37" s="290" t="s">
        <v>73</v>
      </c>
      <c r="I37" s="290">
        <f>ROUND(D37*F37,0)</f>
        <v>0</v>
      </c>
      <c r="J37" s="291">
        <f t="shared" si="7"/>
        <v>0</v>
      </c>
      <c r="L37" s="340"/>
    </row>
    <row r="38" spans="1:12" ht="23.25" customHeight="1">
      <c r="A38" s="398">
        <f t="shared" si="4"/>
        <v>30</v>
      </c>
      <c r="B38" s="16" t="s">
        <v>404</v>
      </c>
      <c r="C38" s="17" t="s">
        <v>405</v>
      </c>
      <c r="D38" s="344">
        <v>30809</v>
      </c>
      <c r="E38" s="292" t="s">
        <v>73</v>
      </c>
      <c r="F38" s="288"/>
      <c r="G38" s="289">
        <f>SUM(F38)</f>
        <v>0</v>
      </c>
      <c r="H38" s="290" t="s">
        <v>73</v>
      </c>
      <c r="I38" s="290">
        <f>ROUND(D38*F38,0)</f>
        <v>0</v>
      </c>
      <c r="J38" s="291">
        <f t="shared" si="7"/>
        <v>0</v>
      </c>
      <c r="L38" s="340"/>
    </row>
    <row r="39" spans="1:12" s="287" customFormat="1" ht="20.25" customHeight="1">
      <c r="A39" s="398">
        <f t="shared" si="4"/>
        <v>31</v>
      </c>
      <c r="B39" s="276" t="s">
        <v>406</v>
      </c>
      <c r="C39" s="301" t="s">
        <v>407</v>
      </c>
      <c r="D39" s="345"/>
      <c r="E39" s="284">
        <f>SUM(E40:E53)</f>
        <v>0</v>
      </c>
      <c r="F39" s="284">
        <f>SUM(F40:F53)</f>
        <v>0</v>
      </c>
      <c r="G39" s="285">
        <f>E39+F39</f>
        <v>0</v>
      </c>
      <c r="H39" s="284">
        <f>SUM(H40:H53)</f>
        <v>0</v>
      </c>
      <c r="I39" s="284">
        <f>SUM(I40:I53)</f>
        <v>0</v>
      </c>
      <c r="J39" s="286">
        <f>SUM(H39+I39)</f>
        <v>0</v>
      </c>
      <c r="L39" s="352"/>
    </row>
    <row r="40" spans="1:12" ht="21.75" customHeight="1">
      <c r="A40" s="398">
        <f t="shared" si="4"/>
        <v>32</v>
      </c>
      <c r="B40" s="16" t="s">
        <v>408</v>
      </c>
      <c r="C40" s="17" t="s">
        <v>409</v>
      </c>
      <c r="D40" s="344">
        <v>21974</v>
      </c>
      <c r="E40" s="288"/>
      <c r="F40" s="288"/>
      <c r="G40" s="289">
        <f>E40+F40</f>
        <v>0</v>
      </c>
      <c r="H40" s="290">
        <f>ROUND(D40*E40,0)</f>
        <v>0</v>
      </c>
      <c r="I40" s="290">
        <f>ROUND(D40*F40,0)</f>
        <v>0</v>
      </c>
      <c r="J40" s="291">
        <f>SUM(H40+I40)</f>
        <v>0</v>
      </c>
      <c r="L40" s="340"/>
    </row>
    <row r="41" spans="1:12" ht="18" customHeight="1">
      <c r="A41" s="398">
        <f t="shared" si="4"/>
        <v>33</v>
      </c>
      <c r="B41" s="16" t="s">
        <v>410</v>
      </c>
      <c r="C41" s="17" t="s">
        <v>411</v>
      </c>
      <c r="D41" s="344">
        <v>26279</v>
      </c>
      <c r="E41" s="288"/>
      <c r="F41" s="292" t="s">
        <v>73</v>
      </c>
      <c r="G41" s="289">
        <f>SUM(E41)</f>
        <v>0</v>
      </c>
      <c r="H41" s="290">
        <f>ROUND(D41*E41,0)</f>
        <v>0</v>
      </c>
      <c r="I41" s="290" t="s">
        <v>73</v>
      </c>
      <c r="J41" s="291">
        <f>SUM(H41)</f>
        <v>0</v>
      </c>
      <c r="L41" s="340"/>
    </row>
    <row r="42" spans="1:12" ht="21.75" customHeight="1">
      <c r="A42" s="398">
        <f t="shared" si="4"/>
        <v>34</v>
      </c>
      <c r="B42" s="16" t="s">
        <v>412</v>
      </c>
      <c r="C42" s="17" t="s">
        <v>413</v>
      </c>
      <c r="D42" s="344">
        <v>21974</v>
      </c>
      <c r="E42" s="292" t="s">
        <v>73</v>
      </c>
      <c r="F42" s="288"/>
      <c r="G42" s="289">
        <f>SUM(F42)</f>
        <v>0</v>
      </c>
      <c r="H42" s="290" t="s">
        <v>73</v>
      </c>
      <c r="I42" s="290">
        <f>ROUND(D42*F42,0)</f>
        <v>0</v>
      </c>
      <c r="J42" s="291">
        <f>SUM(I42)</f>
        <v>0</v>
      </c>
      <c r="L42" s="340"/>
    </row>
    <row r="43" spans="1:12" ht="21.75" customHeight="1">
      <c r="A43" s="398">
        <f t="shared" si="4"/>
        <v>35</v>
      </c>
      <c r="B43" s="16" t="s">
        <v>414</v>
      </c>
      <c r="C43" s="17" t="s">
        <v>415</v>
      </c>
      <c r="D43" s="344">
        <v>11780</v>
      </c>
      <c r="E43" s="288"/>
      <c r="F43" s="292" t="s">
        <v>73</v>
      </c>
      <c r="G43" s="289">
        <f>SUM(E43)</f>
        <v>0</v>
      </c>
      <c r="H43" s="290">
        <f>ROUND(D43*E43,0)</f>
        <v>0</v>
      </c>
      <c r="I43" s="290" t="s">
        <v>73</v>
      </c>
      <c r="J43" s="291">
        <f>SUM(H43)</f>
        <v>0</v>
      </c>
      <c r="L43" s="340"/>
    </row>
    <row r="44" spans="1:12" ht="21.75" customHeight="1">
      <c r="A44" s="398">
        <f t="shared" si="4"/>
        <v>36</v>
      </c>
      <c r="B44" s="16" t="s">
        <v>416</v>
      </c>
      <c r="C44" s="17" t="s">
        <v>417</v>
      </c>
      <c r="D44" s="344">
        <v>14725</v>
      </c>
      <c r="E44" s="292" t="s">
        <v>73</v>
      </c>
      <c r="F44" s="288"/>
      <c r="G44" s="289">
        <f>SUM(F44)</f>
        <v>0</v>
      </c>
      <c r="H44" s="290" t="s">
        <v>73</v>
      </c>
      <c r="I44" s="290">
        <f>ROUND(D44*F44,0)</f>
        <v>0</v>
      </c>
      <c r="J44" s="291">
        <f>SUM(I44)</f>
        <v>0</v>
      </c>
      <c r="L44" s="340"/>
    </row>
    <row r="45" spans="1:12" ht="24" customHeight="1">
      <c r="A45" s="398">
        <f t="shared" si="4"/>
        <v>37</v>
      </c>
      <c r="B45" s="16" t="s">
        <v>656</v>
      </c>
      <c r="C45" s="17" t="s">
        <v>657</v>
      </c>
      <c r="D45" s="344">
        <v>23713</v>
      </c>
      <c r="E45" s="288"/>
      <c r="F45" s="288"/>
      <c r="G45" s="289">
        <f>E45+F45</f>
        <v>0</v>
      </c>
      <c r="H45" s="290">
        <f>ROUND(D45*E45,0)</f>
        <v>0</v>
      </c>
      <c r="I45" s="290">
        <f>ROUND(D45*F45,0)</f>
        <v>0</v>
      </c>
      <c r="J45" s="291">
        <f>SUM(H45+I45)</f>
        <v>0</v>
      </c>
    </row>
    <row r="46" spans="1:12" ht="24" customHeight="1">
      <c r="A46" s="398">
        <f t="shared" si="4"/>
        <v>38</v>
      </c>
      <c r="B46" s="16" t="s">
        <v>658</v>
      </c>
      <c r="C46" s="17" t="s">
        <v>659</v>
      </c>
      <c r="D46" s="344">
        <v>177043</v>
      </c>
      <c r="E46" s="288"/>
      <c r="F46" s="288"/>
      <c r="G46" s="289">
        <f>E46+F46</f>
        <v>0</v>
      </c>
      <c r="H46" s="290">
        <f>ROUND(D46*E46,0)</f>
        <v>0</v>
      </c>
      <c r="I46" s="290">
        <f>ROUND(D46*F46,0)</f>
        <v>0</v>
      </c>
      <c r="J46" s="291">
        <f>SUM(H46+I46)</f>
        <v>0</v>
      </c>
    </row>
    <row r="47" spans="1:12" ht="24" customHeight="1">
      <c r="A47" s="232">
        <f t="shared" si="4"/>
        <v>39</v>
      </c>
      <c r="B47" s="232" t="s">
        <v>704</v>
      </c>
      <c r="C47" s="17" t="s">
        <v>418</v>
      </c>
      <c r="D47" s="344">
        <v>54255</v>
      </c>
      <c r="E47" s="288"/>
      <c r="F47" s="288"/>
      <c r="G47" s="289">
        <f t="shared" ref="G47:G53" si="8">E47+F47</f>
        <v>0</v>
      </c>
      <c r="H47" s="290">
        <f t="shared" ref="H47:H53" si="9">ROUND(D47*E47,0)</f>
        <v>0</v>
      </c>
      <c r="I47" s="290">
        <f t="shared" ref="I47:I53" si="10">ROUND(D47*F47,0)</f>
        <v>0</v>
      </c>
      <c r="J47" s="291">
        <f t="shared" ref="J47:J53" si="11">SUM(H47+I47)</f>
        <v>0</v>
      </c>
    </row>
    <row r="48" spans="1:12" ht="24" customHeight="1">
      <c r="A48" s="232">
        <f t="shared" si="4"/>
        <v>40</v>
      </c>
      <c r="B48" s="232" t="s">
        <v>705</v>
      </c>
      <c r="C48" s="17" t="s">
        <v>419</v>
      </c>
      <c r="D48" s="344">
        <v>62788</v>
      </c>
      <c r="E48" s="288"/>
      <c r="F48" s="288"/>
      <c r="G48" s="289">
        <f t="shared" si="8"/>
        <v>0</v>
      </c>
      <c r="H48" s="290">
        <f t="shared" si="9"/>
        <v>0</v>
      </c>
      <c r="I48" s="290">
        <f t="shared" si="10"/>
        <v>0</v>
      </c>
      <c r="J48" s="291">
        <f t="shared" si="11"/>
        <v>0</v>
      </c>
    </row>
    <row r="49" spans="1:12" ht="24" customHeight="1">
      <c r="A49" s="232">
        <f t="shared" si="4"/>
        <v>41</v>
      </c>
      <c r="B49" s="232" t="s">
        <v>706</v>
      </c>
      <c r="C49" s="17" t="s">
        <v>420</v>
      </c>
      <c r="D49" s="344">
        <v>99837</v>
      </c>
      <c r="E49" s="288"/>
      <c r="F49" s="288"/>
      <c r="G49" s="289">
        <f t="shared" si="8"/>
        <v>0</v>
      </c>
      <c r="H49" s="290">
        <f t="shared" si="9"/>
        <v>0</v>
      </c>
      <c r="I49" s="290">
        <f t="shared" si="10"/>
        <v>0</v>
      </c>
      <c r="J49" s="291">
        <f t="shared" si="11"/>
        <v>0</v>
      </c>
    </row>
    <row r="50" spans="1:12" ht="24" customHeight="1">
      <c r="A50" s="232">
        <f t="shared" si="4"/>
        <v>42</v>
      </c>
      <c r="B50" s="232" t="s">
        <v>707</v>
      </c>
      <c r="C50" s="17" t="s">
        <v>421</v>
      </c>
      <c r="D50" s="344">
        <v>78693</v>
      </c>
      <c r="E50" s="288"/>
      <c r="F50" s="288"/>
      <c r="G50" s="289">
        <f t="shared" si="8"/>
        <v>0</v>
      </c>
      <c r="H50" s="290">
        <f t="shared" si="9"/>
        <v>0</v>
      </c>
      <c r="I50" s="290">
        <f t="shared" si="10"/>
        <v>0</v>
      </c>
      <c r="J50" s="291">
        <f t="shared" si="11"/>
        <v>0</v>
      </c>
    </row>
    <row r="51" spans="1:12" ht="24" customHeight="1">
      <c r="A51" s="232">
        <f t="shared" si="4"/>
        <v>43</v>
      </c>
      <c r="B51" s="232" t="s">
        <v>708</v>
      </c>
      <c r="C51" s="17" t="s">
        <v>709</v>
      </c>
      <c r="D51" s="344">
        <v>97527</v>
      </c>
      <c r="E51" s="288"/>
      <c r="F51" s="288"/>
      <c r="G51" s="289">
        <f t="shared" si="8"/>
        <v>0</v>
      </c>
      <c r="H51" s="290">
        <f t="shared" si="9"/>
        <v>0</v>
      </c>
      <c r="I51" s="290">
        <f t="shared" si="10"/>
        <v>0</v>
      </c>
      <c r="J51" s="291">
        <f t="shared" si="11"/>
        <v>0</v>
      </c>
    </row>
    <row r="52" spans="1:12" ht="24" customHeight="1">
      <c r="A52" s="232">
        <f t="shared" si="4"/>
        <v>44</v>
      </c>
      <c r="B52" s="232" t="s">
        <v>710</v>
      </c>
      <c r="C52" s="17" t="s">
        <v>711</v>
      </c>
      <c r="D52" s="344">
        <v>129315</v>
      </c>
      <c r="E52" s="288"/>
      <c r="F52" s="288"/>
      <c r="G52" s="289">
        <f t="shared" si="8"/>
        <v>0</v>
      </c>
      <c r="H52" s="290">
        <f t="shared" si="9"/>
        <v>0</v>
      </c>
      <c r="I52" s="290">
        <f t="shared" si="10"/>
        <v>0</v>
      </c>
      <c r="J52" s="291">
        <f t="shared" si="11"/>
        <v>0</v>
      </c>
    </row>
    <row r="53" spans="1:12" ht="24" customHeight="1">
      <c r="A53" s="232">
        <f t="shared" si="4"/>
        <v>45</v>
      </c>
      <c r="B53" s="232" t="s">
        <v>812</v>
      </c>
      <c r="C53" s="17" t="s">
        <v>813</v>
      </c>
      <c r="D53" s="344">
        <v>169856</v>
      </c>
      <c r="E53" s="288"/>
      <c r="F53" s="288"/>
      <c r="G53" s="289">
        <f t="shared" si="8"/>
        <v>0</v>
      </c>
      <c r="H53" s="290">
        <f t="shared" si="9"/>
        <v>0</v>
      </c>
      <c r="I53" s="290">
        <f t="shared" si="10"/>
        <v>0</v>
      </c>
      <c r="J53" s="291">
        <f t="shared" si="11"/>
        <v>0</v>
      </c>
    </row>
    <row r="54" spans="1:12" ht="24" customHeight="1">
      <c r="A54" s="398">
        <f t="shared" si="4"/>
        <v>46</v>
      </c>
      <c r="B54" s="276" t="s">
        <v>422</v>
      </c>
      <c r="C54" s="301" t="s">
        <v>423</v>
      </c>
      <c r="D54" s="347"/>
      <c r="E54" s="284">
        <f>SUM(E55:E56)</f>
        <v>0</v>
      </c>
      <c r="F54" s="284">
        <f>SUM(F56)</f>
        <v>0</v>
      </c>
      <c r="G54" s="285">
        <f>E54+F54</f>
        <v>0</v>
      </c>
      <c r="H54" s="284">
        <f>SUM(H55:H56)</f>
        <v>0</v>
      </c>
      <c r="I54" s="295">
        <f>SUM(I56)</f>
        <v>0</v>
      </c>
      <c r="J54" s="286">
        <f>SUM(H54+I54)</f>
        <v>0</v>
      </c>
    </row>
    <row r="55" spans="1:12" ht="24" customHeight="1">
      <c r="A55" s="398">
        <f t="shared" si="4"/>
        <v>47</v>
      </c>
      <c r="B55" s="16" t="s">
        <v>424</v>
      </c>
      <c r="C55" s="17" t="s">
        <v>425</v>
      </c>
      <c r="D55" s="344">
        <v>18123</v>
      </c>
      <c r="E55" s="288"/>
      <c r="F55" s="296" t="s">
        <v>73</v>
      </c>
      <c r="G55" s="289">
        <f>SUM(E55)</f>
        <v>0</v>
      </c>
      <c r="H55" s="290">
        <f>ROUND(D55*E55,0)</f>
        <v>0</v>
      </c>
      <c r="I55" s="290" t="s">
        <v>73</v>
      </c>
      <c r="J55" s="291">
        <f>SUM(H55)</f>
        <v>0</v>
      </c>
    </row>
    <row r="56" spans="1:12" ht="24" customHeight="1">
      <c r="A56" s="398">
        <f t="shared" si="4"/>
        <v>48</v>
      </c>
      <c r="B56" s="16" t="s">
        <v>426</v>
      </c>
      <c r="C56" s="17" t="s">
        <v>427</v>
      </c>
      <c r="D56" s="344">
        <v>76797</v>
      </c>
      <c r="E56" s="288"/>
      <c r="F56" s="288"/>
      <c r="G56" s="289">
        <f>E56+F56</f>
        <v>0</v>
      </c>
      <c r="H56" s="290">
        <f>ROUND(D56*E56,0)</f>
        <v>0</v>
      </c>
      <c r="I56" s="290">
        <f>ROUND(D56*F56,0)</f>
        <v>0</v>
      </c>
      <c r="J56" s="291">
        <f>SUM(H56+I56)</f>
        <v>0</v>
      </c>
    </row>
    <row r="57" spans="1:12" ht="24" customHeight="1">
      <c r="A57" s="398">
        <f t="shared" si="4"/>
        <v>49</v>
      </c>
      <c r="B57" s="276" t="s">
        <v>428</v>
      </c>
      <c r="C57" s="301" t="s">
        <v>429</v>
      </c>
      <c r="D57" s="344"/>
      <c r="E57" s="284">
        <f>SUM(E58:E59)</f>
        <v>0</v>
      </c>
      <c r="F57" s="284">
        <f>SUM(F58:F59)</f>
        <v>0</v>
      </c>
      <c r="G57" s="285">
        <f>E57+F57</f>
        <v>0</v>
      </c>
      <c r="H57" s="284">
        <f>SUM(H58:H59)</f>
        <v>0</v>
      </c>
      <c r="I57" s="284">
        <f>SUM(I58:I59)</f>
        <v>0</v>
      </c>
      <c r="J57" s="286">
        <f>SUM(H57+I57)</f>
        <v>0</v>
      </c>
    </row>
    <row r="58" spans="1:12" ht="24" customHeight="1">
      <c r="A58" s="398">
        <f t="shared" si="4"/>
        <v>50</v>
      </c>
      <c r="B58" s="16" t="s">
        <v>430</v>
      </c>
      <c r="C58" s="17" t="s">
        <v>431</v>
      </c>
      <c r="D58" s="344">
        <v>34660</v>
      </c>
      <c r="E58" s="288"/>
      <c r="F58" s="288"/>
      <c r="G58" s="289">
        <f t="shared" ref="G58:G64" si="12">E58+F58</f>
        <v>0</v>
      </c>
      <c r="H58" s="290">
        <f>ROUND(D58*E58,0)</f>
        <v>0</v>
      </c>
      <c r="I58" s="290">
        <f>ROUND(D58*F58,0)</f>
        <v>0</v>
      </c>
      <c r="J58" s="291">
        <f t="shared" ref="J58:J64" si="13">SUM(H58+I58)</f>
        <v>0</v>
      </c>
    </row>
    <row r="59" spans="1:12" ht="24" customHeight="1">
      <c r="A59" s="398">
        <f t="shared" si="4"/>
        <v>51</v>
      </c>
      <c r="B59" s="16" t="s">
        <v>432</v>
      </c>
      <c r="C59" s="17" t="s">
        <v>433</v>
      </c>
      <c r="D59" s="344">
        <v>71813</v>
      </c>
      <c r="E59" s="288"/>
      <c r="F59" s="288"/>
      <c r="G59" s="289">
        <f t="shared" si="12"/>
        <v>0</v>
      </c>
      <c r="H59" s="290">
        <f>ROUND(D59*E59,0)</f>
        <v>0</v>
      </c>
      <c r="I59" s="290">
        <f>ROUND(D59*F59,0)</f>
        <v>0</v>
      </c>
      <c r="J59" s="291">
        <f t="shared" si="13"/>
        <v>0</v>
      </c>
    </row>
    <row r="60" spans="1:12" s="287" customFormat="1" ht="18.75" customHeight="1">
      <c r="A60" s="398">
        <f t="shared" si="4"/>
        <v>52</v>
      </c>
      <c r="B60" s="276" t="s">
        <v>434</v>
      </c>
      <c r="C60" s="301" t="s">
        <v>435</v>
      </c>
      <c r="D60" s="345"/>
      <c r="E60" s="284">
        <f>SUM(E61:E63)</f>
        <v>0</v>
      </c>
      <c r="F60" s="284">
        <f>SUM(F61:F63)</f>
        <v>0</v>
      </c>
      <c r="G60" s="285">
        <f t="shared" si="12"/>
        <v>0</v>
      </c>
      <c r="H60" s="284">
        <f>SUM(H61:H63)</f>
        <v>0</v>
      </c>
      <c r="I60" s="284">
        <f>SUM(I61:I63)</f>
        <v>0</v>
      </c>
      <c r="J60" s="286">
        <f t="shared" si="13"/>
        <v>0</v>
      </c>
      <c r="L60" s="351"/>
    </row>
    <row r="61" spans="1:12" ht="20.25" customHeight="1">
      <c r="A61" s="398">
        <f t="shared" si="4"/>
        <v>53</v>
      </c>
      <c r="B61" s="16" t="s">
        <v>436</v>
      </c>
      <c r="C61" s="17" t="s">
        <v>437</v>
      </c>
      <c r="D61" s="344">
        <v>22201</v>
      </c>
      <c r="E61" s="288"/>
      <c r="F61" s="288"/>
      <c r="G61" s="289">
        <f t="shared" si="12"/>
        <v>0</v>
      </c>
      <c r="H61" s="290">
        <f>ROUND(D61*E61,0)</f>
        <v>0</v>
      </c>
      <c r="I61" s="290">
        <f>ROUND(D61*F61,0)</f>
        <v>0</v>
      </c>
      <c r="J61" s="291">
        <f t="shared" si="13"/>
        <v>0</v>
      </c>
      <c r="L61" s="340"/>
    </row>
    <row r="62" spans="1:12" ht="30.75" customHeight="1">
      <c r="A62" s="398">
        <f t="shared" si="4"/>
        <v>54</v>
      </c>
      <c r="B62" s="16" t="s">
        <v>438</v>
      </c>
      <c r="C62" s="17" t="s">
        <v>681</v>
      </c>
      <c r="D62" s="344">
        <v>30164</v>
      </c>
      <c r="E62" s="288"/>
      <c r="F62" s="288"/>
      <c r="G62" s="289">
        <f t="shared" si="12"/>
        <v>0</v>
      </c>
      <c r="H62" s="290">
        <f>ROUND(D62*E62,0)</f>
        <v>0</v>
      </c>
      <c r="I62" s="290">
        <f>ROUND(D62*F62,0)</f>
        <v>0</v>
      </c>
      <c r="J62" s="291">
        <f t="shared" si="13"/>
        <v>0</v>
      </c>
      <c r="L62" s="340"/>
    </row>
    <row r="63" spans="1:12" s="287" customFormat="1" ht="23.25" customHeight="1">
      <c r="A63" s="398">
        <f t="shared" si="4"/>
        <v>55</v>
      </c>
      <c r="B63" s="16" t="s">
        <v>439</v>
      </c>
      <c r="C63" s="17" t="s">
        <v>682</v>
      </c>
      <c r="D63" s="401">
        <v>50546</v>
      </c>
      <c r="E63" s="288"/>
      <c r="F63" s="288"/>
      <c r="G63" s="289">
        <f t="shared" si="12"/>
        <v>0</v>
      </c>
      <c r="H63" s="290">
        <f>ROUND(D63*E63,0)</f>
        <v>0</v>
      </c>
      <c r="I63" s="290">
        <f>ROUND(D63*F63,0)</f>
        <v>0</v>
      </c>
      <c r="J63" s="291">
        <f t="shared" si="13"/>
        <v>0</v>
      </c>
      <c r="L63" s="352"/>
    </row>
    <row r="64" spans="1:12" ht="22.5" customHeight="1">
      <c r="A64" s="398">
        <f t="shared" si="4"/>
        <v>56</v>
      </c>
      <c r="B64" s="276" t="s">
        <v>440</v>
      </c>
      <c r="C64" s="301" t="s">
        <v>441</v>
      </c>
      <c r="D64" s="344"/>
      <c r="E64" s="284">
        <f>SUM(E65:E66)</f>
        <v>0</v>
      </c>
      <c r="F64" s="284">
        <f>SUM(F65:F66)</f>
        <v>0</v>
      </c>
      <c r="G64" s="285">
        <f t="shared" si="12"/>
        <v>0</v>
      </c>
      <c r="H64" s="284">
        <f>SUM(H65:H66)</f>
        <v>0</v>
      </c>
      <c r="I64" s="284">
        <f>SUM(I65:I66)</f>
        <v>0</v>
      </c>
      <c r="J64" s="286">
        <f t="shared" si="13"/>
        <v>0</v>
      </c>
      <c r="L64" s="340"/>
    </row>
    <row r="65" spans="1:18" ht="22.5" customHeight="1">
      <c r="A65" s="398">
        <f t="shared" si="4"/>
        <v>57</v>
      </c>
      <c r="B65" s="16" t="s">
        <v>442</v>
      </c>
      <c r="C65" s="17" t="s">
        <v>443</v>
      </c>
      <c r="D65" s="344">
        <v>21295</v>
      </c>
      <c r="E65" s="288"/>
      <c r="F65" s="288"/>
      <c r="G65" s="289">
        <f t="shared" ref="G65:G71" si="14">E65+F65</f>
        <v>0</v>
      </c>
      <c r="H65" s="290">
        <f>ROUND(D65*E65,0)</f>
        <v>0</v>
      </c>
      <c r="I65" s="290">
        <f>ROUND(D65*F65,0)</f>
        <v>0</v>
      </c>
      <c r="J65" s="291">
        <f>SUM(H65+I65)</f>
        <v>0</v>
      </c>
      <c r="L65" s="340"/>
    </row>
    <row r="66" spans="1:18" s="287" customFormat="1" ht="21.75" customHeight="1">
      <c r="A66" s="398">
        <f t="shared" si="4"/>
        <v>58</v>
      </c>
      <c r="B66" s="16" t="s">
        <v>444</v>
      </c>
      <c r="C66" s="17" t="s">
        <v>445</v>
      </c>
      <c r="D66" s="401">
        <v>58220</v>
      </c>
      <c r="E66" s="288"/>
      <c r="F66" s="288"/>
      <c r="G66" s="289">
        <f t="shared" si="14"/>
        <v>0</v>
      </c>
      <c r="H66" s="290">
        <f>ROUND(D66*E66,0)</f>
        <v>0</v>
      </c>
      <c r="I66" s="290">
        <f>ROUND(D66*F66,0)</f>
        <v>0</v>
      </c>
      <c r="J66" s="291">
        <f>SUM(H66+I66)</f>
        <v>0</v>
      </c>
      <c r="L66" s="352"/>
    </row>
    <row r="67" spans="1:18" ht="23.25" customHeight="1">
      <c r="A67" s="422">
        <f t="shared" si="4"/>
        <v>59</v>
      </c>
      <c r="B67" s="276" t="s">
        <v>446</v>
      </c>
      <c r="C67" s="301" t="s">
        <v>447</v>
      </c>
      <c r="D67" s="345"/>
      <c r="E67" s="284">
        <f>SUM(E68:E71)</f>
        <v>0</v>
      </c>
      <c r="F67" s="284">
        <f>SUM(F68:F71)</f>
        <v>0</v>
      </c>
      <c r="G67" s="285">
        <f t="shared" si="14"/>
        <v>0</v>
      </c>
      <c r="H67" s="284">
        <f>SUM(H68:H71)</f>
        <v>0</v>
      </c>
      <c r="I67" s="284">
        <f>SUM(I68:I71)</f>
        <v>0</v>
      </c>
      <c r="J67" s="285">
        <f>H67+I67</f>
        <v>0</v>
      </c>
      <c r="L67" s="340"/>
    </row>
    <row r="68" spans="1:18" s="287" customFormat="1" ht="23.25" customHeight="1">
      <c r="A68" s="398">
        <f t="shared" si="4"/>
        <v>60</v>
      </c>
      <c r="B68" s="16" t="s">
        <v>448</v>
      </c>
      <c r="C68" s="17" t="s">
        <v>449</v>
      </c>
      <c r="D68" s="401">
        <v>36246</v>
      </c>
      <c r="E68" s="288"/>
      <c r="F68" s="288"/>
      <c r="G68" s="289">
        <f t="shared" si="14"/>
        <v>0</v>
      </c>
      <c r="H68" s="290">
        <f>ROUND(D68*E68,0)</f>
        <v>0</v>
      </c>
      <c r="I68" s="290">
        <f>ROUND(D68*F68,0)</f>
        <v>0</v>
      </c>
      <c r="J68" s="291">
        <f>SUM(H68+I68)</f>
        <v>0</v>
      </c>
      <c r="L68" s="352"/>
    </row>
    <row r="69" spans="1:18" ht="21.75" customHeight="1">
      <c r="A69" s="398">
        <f t="shared" si="4"/>
        <v>61</v>
      </c>
      <c r="B69" s="16" t="s">
        <v>450</v>
      </c>
      <c r="C69" s="17" t="s">
        <v>451</v>
      </c>
      <c r="D69" s="344">
        <v>73625</v>
      </c>
      <c r="E69" s="288"/>
      <c r="F69" s="288"/>
      <c r="G69" s="289">
        <f t="shared" si="14"/>
        <v>0</v>
      </c>
      <c r="H69" s="290">
        <f>ROUND(D69*E69,0)</f>
        <v>0</v>
      </c>
      <c r="I69" s="290">
        <f>ROUND(D69*F69,0)</f>
        <v>0</v>
      </c>
      <c r="J69" s="291">
        <f>SUM(H69+I69)</f>
        <v>0</v>
      </c>
      <c r="L69" s="340"/>
    </row>
    <row r="70" spans="1:18" ht="23.25" customHeight="1">
      <c r="A70" s="398">
        <f t="shared" si="4"/>
        <v>62</v>
      </c>
      <c r="B70" s="16" t="s">
        <v>452</v>
      </c>
      <c r="C70" s="17" t="s">
        <v>453</v>
      </c>
      <c r="D70" s="344">
        <v>72039</v>
      </c>
      <c r="E70" s="288"/>
      <c r="F70" s="288"/>
      <c r="G70" s="289">
        <f t="shared" si="14"/>
        <v>0</v>
      </c>
      <c r="H70" s="290">
        <f>ROUND(D70*E70,0)</f>
        <v>0</v>
      </c>
      <c r="I70" s="290">
        <f>ROUND(D70*F70,0)</f>
        <v>0</v>
      </c>
      <c r="J70" s="291">
        <f>SUM(H70+I70)</f>
        <v>0</v>
      </c>
      <c r="L70" s="340"/>
    </row>
    <row r="71" spans="1:18" s="287" customFormat="1" ht="22.5" customHeight="1">
      <c r="A71" s="398">
        <f t="shared" si="4"/>
        <v>63</v>
      </c>
      <c r="B71" s="16" t="s">
        <v>454</v>
      </c>
      <c r="C71" s="17" t="s">
        <v>455</v>
      </c>
      <c r="D71" s="401">
        <v>18123</v>
      </c>
      <c r="E71" s="288"/>
      <c r="F71" s="288"/>
      <c r="G71" s="289">
        <f t="shared" si="14"/>
        <v>0</v>
      </c>
      <c r="H71" s="290">
        <f>ROUND(D71*E71,0)</f>
        <v>0</v>
      </c>
      <c r="I71" s="290">
        <f>ROUND(D71*F71,0)</f>
        <v>0</v>
      </c>
      <c r="J71" s="291">
        <f>SUM(H71+I71)</f>
        <v>0</v>
      </c>
      <c r="L71" s="352"/>
    </row>
    <row r="72" spans="1:18" ht="24.75" customHeight="1">
      <c r="A72" s="398">
        <f t="shared" si="4"/>
        <v>64</v>
      </c>
      <c r="B72" s="276" t="s">
        <v>456</v>
      </c>
      <c r="C72" s="301" t="s">
        <v>457</v>
      </c>
      <c r="D72" s="345"/>
      <c r="E72" s="284">
        <f t="shared" ref="E72:J72" si="15">SUM(E73:E78)</f>
        <v>0</v>
      </c>
      <c r="F72" s="284">
        <f t="shared" si="15"/>
        <v>0</v>
      </c>
      <c r="G72" s="284">
        <f t="shared" si="15"/>
        <v>0</v>
      </c>
      <c r="H72" s="284">
        <f t="shared" si="15"/>
        <v>0</v>
      </c>
      <c r="I72" s="284">
        <f t="shared" si="15"/>
        <v>0</v>
      </c>
      <c r="J72" s="284">
        <f t="shared" si="15"/>
        <v>0</v>
      </c>
      <c r="L72" s="340"/>
    </row>
    <row r="73" spans="1:18" s="287" customFormat="1" ht="21" customHeight="1">
      <c r="A73" s="398">
        <f t="shared" si="4"/>
        <v>65</v>
      </c>
      <c r="B73" s="16" t="s">
        <v>458</v>
      </c>
      <c r="C73" s="17" t="s">
        <v>459</v>
      </c>
      <c r="D73" s="401">
        <v>16764</v>
      </c>
      <c r="E73" s="288"/>
      <c r="F73" s="288"/>
      <c r="G73" s="289">
        <f t="shared" ref="G73:G78" si="16">E73+F73</f>
        <v>0</v>
      </c>
      <c r="H73" s="290">
        <f t="shared" ref="H73:H78" si="17">ROUND(D73*E73,0)</f>
        <v>0</v>
      </c>
      <c r="I73" s="290">
        <f t="shared" ref="I73:I78" si="18">ROUND(D73*F73,0)</f>
        <v>0</v>
      </c>
      <c r="J73" s="291">
        <f t="shared" ref="J73:J78" si="19">SUM(H73+I73)</f>
        <v>0</v>
      </c>
      <c r="L73" s="352"/>
    </row>
    <row r="74" spans="1:18" ht="28.5" customHeight="1">
      <c r="A74" s="398">
        <f t="shared" si="4"/>
        <v>66</v>
      </c>
      <c r="B74" s="16" t="s">
        <v>460</v>
      </c>
      <c r="C74" s="17" t="s">
        <v>461</v>
      </c>
      <c r="D74" s="344">
        <v>25372</v>
      </c>
      <c r="E74" s="288"/>
      <c r="F74" s="288"/>
      <c r="G74" s="289">
        <f t="shared" si="16"/>
        <v>0</v>
      </c>
      <c r="H74" s="290">
        <f t="shared" si="17"/>
        <v>0</v>
      </c>
      <c r="I74" s="290">
        <f t="shared" si="18"/>
        <v>0</v>
      </c>
      <c r="J74" s="291">
        <f t="shared" si="19"/>
        <v>0</v>
      </c>
      <c r="L74" s="340"/>
    </row>
    <row r="75" spans="1:18" ht="23.25" customHeight="1">
      <c r="A75" s="398">
        <f t="shared" si="4"/>
        <v>67</v>
      </c>
      <c r="B75" s="16" t="s">
        <v>462</v>
      </c>
      <c r="C75" s="17" t="s">
        <v>463</v>
      </c>
      <c r="D75" s="344">
        <v>37605</v>
      </c>
      <c r="E75" s="288"/>
      <c r="F75" s="288"/>
      <c r="G75" s="289">
        <f t="shared" si="16"/>
        <v>0</v>
      </c>
      <c r="H75" s="290">
        <f t="shared" si="17"/>
        <v>0</v>
      </c>
      <c r="I75" s="290">
        <f t="shared" si="18"/>
        <v>0</v>
      </c>
      <c r="J75" s="291">
        <f t="shared" si="19"/>
        <v>0</v>
      </c>
      <c r="L75" s="340"/>
    </row>
    <row r="76" spans="1:18" ht="28.5" customHeight="1">
      <c r="A76" s="398">
        <f t="shared" si="4"/>
        <v>68</v>
      </c>
      <c r="B76" s="16" t="s">
        <v>464</v>
      </c>
      <c r="C76" s="17" t="s">
        <v>465</v>
      </c>
      <c r="D76" s="344">
        <v>45308</v>
      </c>
      <c r="E76" s="288"/>
      <c r="F76" s="288"/>
      <c r="G76" s="289">
        <f t="shared" si="16"/>
        <v>0</v>
      </c>
      <c r="H76" s="290">
        <f t="shared" si="17"/>
        <v>0</v>
      </c>
      <c r="I76" s="290">
        <f t="shared" si="18"/>
        <v>0</v>
      </c>
      <c r="J76" s="291">
        <f t="shared" si="19"/>
        <v>0</v>
      </c>
      <c r="L76" s="340"/>
    </row>
    <row r="77" spans="1:18" ht="27" customHeight="1">
      <c r="A77" s="398">
        <f t="shared" si="4"/>
        <v>69</v>
      </c>
      <c r="B77" s="16" t="s">
        <v>466</v>
      </c>
      <c r="C77" s="17" t="s">
        <v>467</v>
      </c>
      <c r="D77" s="344">
        <v>55729</v>
      </c>
      <c r="E77" s="288"/>
      <c r="F77" s="288"/>
      <c r="G77" s="289">
        <f t="shared" si="16"/>
        <v>0</v>
      </c>
      <c r="H77" s="290">
        <f t="shared" si="17"/>
        <v>0</v>
      </c>
      <c r="I77" s="290">
        <f t="shared" si="18"/>
        <v>0</v>
      </c>
      <c r="J77" s="291">
        <f t="shared" si="19"/>
        <v>0</v>
      </c>
      <c r="L77" s="340"/>
    </row>
    <row r="78" spans="1:18" s="287" customFormat="1" ht="21" customHeight="1">
      <c r="A78" s="398">
        <f t="shared" si="4"/>
        <v>70</v>
      </c>
      <c r="B78" s="398" t="s">
        <v>468</v>
      </c>
      <c r="C78" s="304" t="s">
        <v>469</v>
      </c>
      <c r="D78" s="402">
        <v>772884</v>
      </c>
      <c r="E78" s="288"/>
      <c r="F78" s="288"/>
      <c r="G78" s="289">
        <f t="shared" si="16"/>
        <v>0</v>
      </c>
      <c r="H78" s="290">
        <f t="shared" si="17"/>
        <v>0</v>
      </c>
      <c r="I78" s="290">
        <f t="shared" si="18"/>
        <v>0</v>
      </c>
      <c r="J78" s="291">
        <f t="shared" si="19"/>
        <v>0</v>
      </c>
      <c r="K78" s="612" t="s">
        <v>652</v>
      </c>
      <c r="L78" s="352"/>
      <c r="M78" s="277"/>
      <c r="N78" s="277"/>
      <c r="O78" s="277"/>
      <c r="P78" s="237"/>
      <c r="Q78" s="237"/>
      <c r="R78" s="237"/>
    </row>
    <row r="79" spans="1:18" ht="24" customHeight="1">
      <c r="A79" s="398">
        <f t="shared" si="4"/>
        <v>71</v>
      </c>
      <c r="B79" s="276" t="s">
        <v>470</v>
      </c>
      <c r="C79" s="301" t="s">
        <v>471</v>
      </c>
      <c r="D79" s="345"/>
      <c r="E79" s="284">
        <f>SUM(E80:E87)</f>
        <v>0</v>
      </c>
      <c r="F79" s="284">
        <f>SUM(F80:F87)</f>
        <v>0</v>
      </c>
      <c r="G79" s="285">
        <f t="shared" ref="G79:G85" si="20">E79+F79</f>
        <v>0</v>
      </c>
      <c r="H79" s="284">
        <f>SUM(H80:H87)</f>
        <v>0</v>
      </c>
      <c r="I79" s="284">
        <f>SUM(I80:I87)</f>
        <v>0</v>
      </c>
      <c r="J79" s="285">
        <f>H79+I79</f>
        <v>0</v>
      </c>
      <c r="K79" s="613"/>
      <c r="M79" s="277"/>
      <c r="N79" s="277"/>
      <c r="O79" s="277"/>
      <c r="P79" s="237"/>
      <c r="Q79" s="237"/>
      <c r="R79" s="237"/>
    </row>
    <row r="80" spans="1:18" ht="22.5" customHeight="1">
      <c r="A80" s="398">
        <f t="shared" ref="A80:A111" si="21">A79+1</f>
        <v>72</v>
      </c>
      <c r="B80" s="51" t="s">
        <v>472</v>
      </c>
      <c r="C80" s="304" t="s">
        <v>473</v>
      </c>
      <c r="D80" s="344">
        <v>8835</v>
      </c>
      <c r="E80" s="288"/>
      <c r="F80" s="288"/>
      <c r="G80" s="289">
        <f t="shared" si="20"/>
        <v>0</v>
      </c>
      <c r="H80" s="290">
        <f t="shared" ref="H80:H85" si="22">ROUND(D80*E80,0)</f>
        <v>0</v>
      </c>
      <c r="I80" s="290">
        <f t="shared" ref="I80:I85" si="23">ROUND(D80*F80,0)</f>
        <v>0</v>
      </c>
      <c r="J80" s="291">
        <f t="shared" ref="J80:J85" si="24">SUM(H80+I80)</f>
        <v>0</v>
      </c>
      <c r="K80" s="613"/>
      <c r="M80" s="277"/>
      <c r="N80" s="277"/>
      <c r="O80" s="277"/>
    </row>
    <row r="81" spans="1:12" ht="19.5" customHeight="1">
      <c r="A81" s="398">
        <f t="shared" si="21"/>
        <v>73</v>
      </c>
      <c r="B81" s="51" t="s">
        <v>474</v>
      </c>
      <c r="C81" s="304" t="s">
        <v>475</v>
      </c>
      <c r="D81" s="344">
        <v>15178</v>
      </c>
      <c r="E81" s="288"/>
      <c r="F81" s="288"/>
      <c r="G81" s="289">
        <f t="shared" si="20"/>
        <v>0</v>
      </c>
      <c r="H81" s="290">
        <f t="shared" si="22"/>
        <v>0</v>
      </c>
      <c r="I81" s="290">
        <f t="shared" si="23"/>
        <v>0</v>
      </c>
      <c r="J81" s="291">
        <f t="shared" si="24"/>
        <v>0</v>
      </c>
      <c r="K81" s="613"/>
    </row>
    <row r="82" spans="1:12" s="287" customFormat="1" ht="21" customHeight="1">
      <c r="A82" s="398">
        <f t="shared" si="21"/>
        <v>74</v>
      </c>
      <c r="B82" s="398" t="s">
        <v>476</v>
      </c>
      <c r="C82" s="304" t="s">
        <v>477</v>
      </c>
      <c r="D82" s="402">
        <v>24693</v>
      </c>
      <c r="E82" s="288"/>
      <c r="F82" s="288"/>
      <c r="G82" s="289">
        <f t="shared" si="20"/>
        <v>0</v>
      </c>
      <c r="H82" s="290">
        <f t="shared" si="22"/>
        <v>0</v>
      </c>
      <c r="I82" s="290">
        <f t="shared" si="23"/>
        <v>0</v>
      </c>
      <c r="J82" s="291">
        <f t="shared" si="24"/>
        <v>0</v>
      </c>
      <c r="L82" s="351"/>
    </row>
    <row r="83" spans="1:12" ht="21" customHeight="1">
      <c r="A83" s="398">
        <f t="shared" si="21"/>
        <v>75</v>
      </c>
      <c r="B83" s="51" t="s">
        <v>478</v>
      </c>
      <c r="C83" s="304" t="s">
        <v>479</v>
      </c>
      <c r="D83" s="344">
        <v>36699</v>
      </c>
      <c r="E83" s="288"/>
      <c r="F83" s="288"/>
      <c r="G83" s="289">
        <f t="shared" si="20"/>
        <v>0</v>
      </c>
      <c r="H83" s="290">
        <f t="shared" si="22"/>
        <v>0</v>
      </c>
      <c r="I83" s="290">
        <f t="shared" si="23"/>
        <v>0</v>
      </c>
      <c r="J83" s="291">
        <f t="shared" si="24"/>
        <v>0</v>
      </c>
    </row>
    <row r="84" spans="1:12" ht="21" customHeight="1">
      <c r="A84" s="398">
        <f t="shared" si="21"/>
        <v>76</v>
      </c>
      <c r="B84" s="51" t="s">
        <v>480</v>
      </c>
      <c r="C84" s="304" t="s">
        <v>481</v>
      </c>
      <c r="D84" s="344">
        <v>45534</v>
      </c>
      <c r="E84" s="288"/>
      <c r="F84" s="288"/>
      <c r="G84" s="289">
        <f t="shared" si="20"/>
        <v>0</v>
      </c>
      <c r="H84" s="290">
        <f t="shared" si="22"/>
        <v>0</v>
      </c>
      <c r="I84" s="290">
        <f t="shared" si="23"/>
        <v>0</v>
      </c>
      <c r="J84" s="291">
        <f t="shared" si="24"/>
        <v>0</v>
      </c>
    </row>
    <row r="85" spans="1:12" ht="21" customHeight="1">
      <c r="A85" s="398">
        <f t="shared" si="21"/>
        <v>77</v>
      </c>
      <c r="B85" s="51" t="s">
        <v>482</v>
      </c>
      <c r="C85" s="304" t="s">
        <v>483</v>
      </c>
      <c r="D85" s="344">
        <v>79289</v>
      </c>
      <c r="E85" s="288"/>
      <c r="F85" s="288"/>
      <c r="G85" s="289">
        <f t="shared" si="20"/>
        <v>0</v>
      </c>
      <c r="H85" s="290">
        <f t="shared" si="22"/>
        <v>0</v>
      </c>
      <c r="I85" s="290">
        <f t="shared" si="23"/>
        <v>0</v>
      </c>
      <c r="J85" s="291">
        <f t="shared" si="24"/>
        <v>0</v>
      </c>
    </row>
    <row r="86" spans="1:12" ht="25.5" customHeight="1">
      <c r="A86" s="398">
        <f t="shared" si="21"/>
        <v>78</v>
      </c>
      <c r="B86" s="51" t="s">
        <v>484</v>
      </c>
      <c r="C86" s="304" t="s">
        <v>485</v>
      </c>
      <c r="D86" s="344">
        <v>34920</v>
      </c>
      <c r="E86" s="288"/>
      <c r="F86" s="288"/>
      <c r="G86" s="289">
        <f>E86+F86</f>
        <v>0</v>
      </c>
      <c r="H86" s="290">
        <f>ROUND(D86*E86,0)</f>
        <v>0</v>
      </c>
      <c r="I86" s="290">
        <f>ROUND(D86*F86,0)</f>
        <v>0</v>
      </c>
      <c r="J86" s="291">
        <f>SUM(H86+I86)</f>
        <v>0</v>
      </c>
    </row>
    <row r="87" spans="1:12" ht="22.5" customHeight="1">
      <c r="A87" s="398">
        <f t="shared" si="21"/>
        <v>79</v>
      </c>
      <c r="B87" s="51" t="s">
        <v>713</v>
      </c>
      <c r="C87" s="304" t="s">
        <v>714</v>
      </c>
      <c r="D87" s="344">
        <v>50300</v>
      </c>
      <c r="E87" s="288"/>
      <c r="F87" s="288"/>
      <c r="G87" s="289">
        <f>E87+F87</f>
        <v>0</v>
      </c>
      <c r="H87" s="290">
        <f>ROUND(D87*E87,0)</f>
        <v>0</v>
      </c>
      <c r="I87" s="290">
        <f>ROUND(D87*F87,0)</f>
        <v>0</v>
      </c>
      <c r="J87" s="291">
        <f>SUM(H87+I87)</f>
        <v>0</v>
      </c>
    </row>
    <row r="88" spans="1:12" ht="21" customHeight="1">
      <c r="A88" s="398">
        <f t="shared" si="21"/>
        <v>80</v>
      </c>
      <c r="B88" s="276" t="s">
        <v>486</v>
      </c>
      <c r="C88" s="301" t="s">
        <v>487</v>
      </c>
      <c r="D88" s="345"/>
      <c r="E88" s="284"/>
      <c r="F88" s="284">
        <f>SUM(F89:F90)</f>
        <v>0</v>
      </c>
      <c r="G88" s="285">
        <f>SUM(G89:G90)</f>
        <v>0</v>
      </c>
      <c r="H88" s="295"/>
      <c r="I88" s="284">
        <f>SUM(I89:I90)</f>
        <v>0</v>
      </c>
      <c r="J88" s="286">
        <f>SUM(J89:J90)</f>
        <v>0</v>
      </c>
    </row>
    <row r="89" spans="1:12" ht="27.75" customHeight="1">
      <c r="A89" s="398">
        <f t="shared" si="21"/>
        <v>81</v>
      </c>
      <c r="B89" s="51" t="s">
        <v>488</v>
      </c>
      <c r="C89" s="304" t="s">
        <v>489</v>
      </c>
      <c r="D89" s="344">
        <v>52330</v>
      </c>
      <c r="E89" s="296" t="s">
        <v>73</v>
      </c>
      <c r="F89" s="288"/>
      <c r="G89" s="289">
        <f>SUM(F89)</f>
        <v>0</v>
      </c>
      <c r="H89" s="290" t="s">
        <v>73</v>
      </c>
      <c r="I89" s="290">
        <f>ROUND(D89*F89,0)</f>
        <v>0</v>
      </c>
      <c r="J89" s="291">
        <f>SUM(I89)</f>
        <v>0</v>
      </c>
    </row>
    <row r="90" spans="1:12" ht="22.5" customHeight="1">
      <c r="A90" s="398">
        <f t="shared" si="21"/>
        <v>82</v>
      </c>
      <c r="B90" s="51" t="s">
        <v>490</v>
      </c>
      <c r="C90" s="304" t="s">
        <v>491</v>
      </c>
      <c r="D90" s="344">
        <v>20162</v>
      </c>
      <c r="E90" s="296" t="s">
        <v>73</v>
      </c>
      <c r="F90" s="288"/>
      <c r="G90" s="289">
        <f>SUM(F90)</f>
        <v>0</v>
      </c>
      <c r="H90" s="290" t="s">
        <v>73</v>
      </c>
      <c r="I90" s="290">
        <f>ROUND(D90*F90,0)</f>
        <v>0</v>
      </c>
      <c r="J90" s="291">
        <f>SUM(I90)</f>
        <v>0</v>
      </c>
    </row>
    <row r="91" spans="1:12" ht="22.5" customHeight="1">
      <c r="A91" s="398">
        <f t="shared" si="21"/>
        <v>83</v>
      </c>
      <c r="B91" s="276" t="s">
        <v>492</v>
      </c>
      <c r="C91" s="301" t="s">
        <v>493</v>
      </c>
      <c r="D91" s="345"/>
      <c r="E91" s="284">
        <f>SUM(E92)</f>
        <v>0</v>
      </c>
      <c r="F91" s="284">
        <f>SUM(F92)</f>
        <v>0</v>
      </c>
      <c r="G91" s="285">
        <f t="shared" ref="G91:G154" si="25">E91+F91</f>
        <v>0</v>
      </c>
      <c r="H91" s="284">
        <f>SUM(H92)</f>
        <v>0</v>
      </c>
      <c r="I91" s="284">
        <f>SUM(I92)</f>
        <v>0</v>
      </c>
      <c r="J91" s="286">
        <f>SUM(H91+I91)</f>
        <v>0</v>
      </c>
    </row>
    <row r="92" spans="1:12" ht="22.5" customHeight="1">
      <c r="A92" s="398">
        <f t="shared" si="21"/>
        <v>84</v>
      </c>
      <c r="B92" s="16" t="s">
        <v>494</v>
      </c>
      <c r="C92" s="17" t="s">
        <v>495</v>
      </c>
      <c r="D92" s="344">
        <v>20388</v>
      </c>
      <c r="E92" s="288"/>
      <c r="F92" s="288"/>
      <c r="G92" s="289">
        <f t="shared" si="25"/>
        <v>0</v>
      </c>
      <c r="H92" s="290">
        <f>ROUND(D92*E92,0)</f>
        <v>0</v>
      </c>
      <c r="I92" s="290">
        <f>ROUND(D92*F92,0)</f>
        <v>0</v>
      </c>
      <c r="J92" s="291">
        <f>SUM(H92+I92)</f>
        <v>0</v>
      </c>
    </row>
    <row r="93" spans="1:12" ht="22.5" customHeight="1">
      <c r="A93" s="398">
        <f t="shared" si="21"/>
        <v>85</v>
      </c>
      <c r="B93" s="276" t="s">
        <v>496</v>
      </c>
      <c r="C93" s="301" t="s">
        <v>497</v>
      </c>
      <c r="D93" s="345"/>
      <c r="E93" s="284">
        <f>SUM(E94)</f>
        <v>0</v>
      </c>
      <c r="F93" s="284">
        <f>SUM(F94)</f>
        <v>0</v>
      </c>
      <c r="G93" s="285">
        <f>E93+F93</f>
        <v>0</v>
      </c>
      <c r="H93" s="284">
        <f>SUM(H94)</f>
        <v>0</v>
      </c>
      <c r="I93" s="284">
        <f>SUM(I94)</f>
        <v>0</v>
      </c>
      <c r="J93" s="286">
        <f>SUM(H93+I93)</f>
        <v>0</v>
      </c>
    </row>
    <row r="94" spans="1:12" ht="28.5" customHeight="1">
      <c r="A94" s="398">
        <f t="shared" si="21"/>
        <v>86</v>
      </c>
      <c r="B94" s="16" t="s">
        <v>498</v>
      </c>
      <c r="C94" s="17" t="s">
        <v>499</v>
      </c>
      <c r="D94" s="344">
        <v>33075</v>
      </c>
      <c r="E94" s="288"/>
      <c r="F94" s="292" t="s">
        <v>73</v>
      </c>
      <c r="G94" s="289">
        <f>SUM(E94)</f>
        <v>0</v>
      </c>
      <c r="H94" s="290">
        <f>ROUND(D94*E94,0)</f>
        <v>0</v>
      </c>
      <c r="I94" s="290" t="s">
        <v>73</v>
      </c>
      <c r="J94" s="291">
        <f>SUM(H94)</f>
        <v>0</v>
      </c>
    </row>
    <row r="95" spans="1:12" ht="18.75" customHeight="1">
      <c r="A95" s="398">
        <f t="shared" si="21"/>
        <v>87</v>
      </c>
      <c r="B95" s="276" t="s">
        <v>500</v>
      </c>
      <c r="C95" s="301" t="s">
        <v>501</v>
      </c>
      <c r="D95" s="345"/>
      <c r="E95" s="284">
        <f>SUM(E96:E98)</f>
        <v>0</v>
      </c>
      <c r="F95" s="284">
        <f>SUM(F96:F98)</f>
        <v>0</v>
      </c>
      <c r="G95" s="285">
        <f t="shared" si="25"/>
        <v>0</v>
      </c>
      <c r="H95" s="284">
        <f>SUM(H96:H98)</f>
        <v>0</v>
      </c>
      <c r="I95" s="284">
        <f>SUM(I96:I98)</f>
        <v>0</v>
      </c>
      <c r="J95" s="285">
        <f>H95+I95</f>
        <v>0</v>
      </c>
    </row>
    <row r="96" spans="1:12" ht="24" customHeight="1">
      <c r="A96" s="398">
        <f t="shared" si="21"/>
        <v>88</v>
      </c>
      <c r="B96" s="16" t="s">
        <v>502</v>
      </c>
      <c r="C96" s="17" t="s">
        <v>503</v>
      </c>
      <c r="D96" s="344">
        <v>41683</v>
      </c>
      <c r="E96" s="288"/>
      <c r="F96" s="288"/>
      <c r="G96" s="289">
        <f t="shared" si="25"/>
        <v>0</v>
      </c>
      <c r="H96" s="290">
        <f>ROUND(D96*E96,0)</f>
        <v>0</v>
      </c>
      <c r="I96" s="290">
        <f>ROUND(D96*F96,0)</f>
        <v>0</v>
      </c>
      <c r="J96" s="291">
        <f>SUM(H96+I96)</f>
        <v>0</v>
      </c>
    </row>
    <row r="97" spans="1:10" ht="24" customHeight="1">
      <c r="A97" s="398">
        <f t="shared" si="21"/>
        <v>89</v>
      </c>
      <c r="B97" s="16" t="s">
        <v>504</v>
      </c>
      <c r="C97" s="17" t="s">
        <v>505</v>
      </c>
      <c r="D97" s="344">
        <v>49385</v>
      </c>
      <c r="E97" s="288"/>
      <c r="F97" s="288"/>
      <c r="G97" s="289">
        <f t="shared" si="25"/>
        <v>0</v>
      </c>
      <c r="H97" s="290">
        <f>ROUND(D97*E97,0)</f>
        <v>0</v>
      </c>
      <c r="I97" s="290">
        <f>ROUND(D97*F97,0)</f>
        <v>0</v>
      </c>
      <c r="J97" s="291">
        <f>SUM(H97+I97)</f>
        <v>0</v>
      </c>
    </row>
    <row r="98" spans="1:10" ht="24" customHeight="1">
      <c r="A98" s="398">
        <f t="shared" si="21"/>
        <v>90</v>
      </c>
      <c r="B98" s="16" t="s">
        <v>506</v>
      </c>
      <c r="C98" s="17" t="s">
        <v>507</v>
      </c>
      <c r="D98" s="344">
        <v>97638</v>
      </c>
      <c r="E98" s="288"/>
      <c r="F98" s="288"/>
      <c r="G98" s="289">
        <f t="shared" si="25"/>
        <v>0</v>
      </c>
      <c r="H98" s="290">
        <f>ROUND(D98*E98,0)</f>
        <v>0</v>
      </c>
      <c r="I98" s="290">
        <f>ROUND(D98*F98,0)</f>
        <v>0</v>
      </c>
      <c r="J98" s="291">
        <f>SUM(H98+I98)</f>
        <v>0</v>
      </c>
    </row>
    <row r="99" spans="1:10" ht="21.75" customHeight="1">
      <c r="A99" s="398">
        <f t="shared" si="21"/>
        <v>91</v>
      </c>
      <c r="B99" s="276" t="s">
        <v>508</v>
      </c>
      <c r="C99" s="301" t="s">
        <v>509</v>
      </c>
      <c r="D99" s="345"/>
      <c r="E99" s="284"/>
      <c r="F99" s="284">
        <f>SUM(F100)</f>
        <v>0</v>
      </c>
      <c r="G99" s="284">
        <f>SUM(G100)</f>
        <v>0</v>
      </c>
      <c r="H99" s="295"/>
      <c r="I99" s="284">
        <f>SUM(I100)</f>
        <v>0</v>
      </c>
      <c r="J99" s="284">
        <f>SUM(J100)</f>
        <v>0</v>
      </c>
    </row>
    <row r="100" spans="1:10" ht="25.5" customHeight="1">
      <c r="A100" s="398">
        <f t="shared" si="21"/>
        <v>92</v>
      </c>
      <c r="B100" s="16" t="s">
        <v>510</v>
      </c>
      <c r="C100" s="17" t="s">
        <v>511</v>
      </c>
      <c r="D100" s="344">
        <v>22201</v>
      </c>
      <c r="E100" s="296" t="s">
        <v>73</v>
      </c>
      <c r="F100" s="288"/>
      <c r="G100" s="289">
        <f>SUM(F100)</f>
        <v>0</v>
      </c>
      <c r="H100" s="290" t="s">
        <v>73</v>
      </c>
      <c r="I100" s="290">
        <f>ROUND(D100*F100,0)</f>
        <v>0</v>
      </c>
      <c r="J100" s="291">
        <f>SUM(I100)</f>
        <v>0</v>
      </c>
    </row>
    <row r="101" spans="1:10" ht="20.25" customHeight="1">
      <c r="A101" s="398">
        <f t="shared" si="21"/>
        <v>93</v>
      </c>
      <c r="B101" s="276" t="s">
        <v>512</v>
      </c>
      <c r="C101" s="301" t="s">
        <v>513</v>
      </c>
      <c r="D101" s="345"/>
      <c r="E101" s="284">
        <f>SUM(E102)</f>
        <v>0</v>
      </c>
      <c r="F101" s="284">
        <f>SUM(F102)</f>
        <v>0</v>
      </c>
      <c r="G101" s="286">
        <f>SUM(E101+F101)</f>
        <v>0</v>
      </c>
      <c r="H101" s="284">
        <f>SUM(H102)</f>
        <v>0</v>
      </c>
      <c r="I101" s="284">
        <f>SUM(I102)</f>
        <v>0</v>
      </c>
      <c r="J101" s="286">
        <f>SUM(H101+I101)</f>
        <v>0</v>
      </c>
    </row>
    <row r="102" spans="1:10" ht="23.25" customHeight="1">
      <c r="A102" s="398">
        <f t="shared" si="21"/>
        <v>94</v>
      </c>
      <c r="B102" s="16" t="s">
        <v>514</v>
      </c>
      <c r="C102" s="17" t="s">
        <v>515</v>
      </c>
      <c r="D102" s="344">
        <v>16764</v>
      </c>
      <c r="E102" s="288"/>
      <c r="F102" s="288"/>
      <c r="G102" s="289">
        <f>(E102+F102)</f>
        <v>0</v>
      </c>
      <c r="H102" s="290">
        <f>ROUND(D102*E102,0)</f>
        <v>0</v>
      </c>
      <c r="I102" s="290">
        <f>ROUND(D102*F102,0)</f>
        <v>0</v>
      </c>
      <c r="J102" s="289">
        <f>(H102+I102)</f>
        <v>0</v>
      </c>
    </row>
    <row r="103" spans="1:10" ht="23.25" customHeight="1">
      <c r="A103" s="398">
        <f t="shared" si="21"/>
        <v>95</v>
      </c>
      <c r="B103" s="276" t="s">
        <v>516</v>
      </c>
      <c r="C103" s="301" t="s">
        <v>517</v>
      </c>
      <c r="D103" s="345"/>
      <c r="E103" s="284">
        <f t="shared" ref="E103:J103" si="26">SUM(E104)</f>
        <v>0</v>
      </c>
      <c r="F103" s="284">
        <f t="shared" si="26"/>
        <v>0</v>
      </c>
      <c r="G103" s="284">
        <f t="shared" si="26"/>
        <v>0</v>
      </c>
      <c r="H103" s="284">
        <f t="shared" si="26"/>
        <v>0</v>
      </c>
      <c r="I103" s="284">
        <f t="shared" si="26"/>
        <v>0</v>
      </c>
      <c r="J103" s="284">
        <f t="shared" si="26"/>
        <v>0</v>
      </c>
    </row>
    <row r="104" spans="1:10" ht="30.75" customHeight="1">
      <c r="A104" s="398">
        <f t="shared" si="21"/>
        <v>96</v>
      </c>
      <c r="B104" s="16" t="s">
        <v>518</v>
      </c>
      <c r="C104" s="17" t="s">
        <v>519</v>
      </c>
      <c r="D104" s="344">
        <v>29903</v>
      </c>
      <c r="E104" s="288"/>
      <c r="F104" s="288"/>
      <c r="G104" s="289">
        <f t="shared" si="25"/>
        <v>0</v>
      </c>
      <c r="H104" s="290">
        <f>ROUND(D104*E104,0)</f>
        <v>0</v>
      </c>
      <c r="I104" s="290">
        <f>ROUND(D104*F104,0)</f>
        <v>0</v>
      </c>
      <c r="J104" s="291">
        <f t="shared" ref="J104:J109" si="27">SUM(H104+I104)</f>
        <v>0</v>
      </c>
    </row>
    <row r="105" spans="1:10" ht="17.25" customHeight="1">
      <c r="A105" s="398">
        <f t="shared" si="21"/>
        <v>97</v>
      </c>
      <c r="B105" s="276" t="s">
        <v>520</v>
      </c>
      <c r="C105" s="301" t="s">
        <v>521</v>
      </c>
      <c r="D105" s="345"/>
      <c r="E105" s="284">
        <f>SUM(E106:E109)</f>
        <v>0</v>
      </c>
      <c r="F105" s="284">
        <f>SUM(F106:F109)</f>
        <v>0</v>
      </c>
      <c r="G105" s="285">
        <f t="shared" si="25"/>
        <v>0</v>
      </c>
      <c r="H105" s="284">
        <f>SUM(H106:H109)</f>
        <v>0</v>
      </c>
      <c r="I105" s="284">
        <f>SUM(I106:I109)</f>
        <v>0</v>
      </c>
      <c r="J105" s="286">
        <f t="shared" si="27"/>
        <v>0</v>
      </c>
    </row>
    <row r="106" spans="1:10" ht="29.25" customHeight="1">
      <c r="A106" s="398">
        <f t="shared" si="21"/>
        <v>98</v>
      </c>
      <c r="B106" s="16" t="s">
        <v>522</v>
      </c>
      <c r="C106" s="17" t="s">
        <v>523</v>
      </c>
      <c r="D106" s="344">
        <v>32622</v>
      </c>
      <c r="E106" s="288"/>
      <c r="F106" s="288"/>
      <c r="G106" s="289">
        <f t="shared" si="25"/>
        <v>0</v>
      </c>
      <c r="H106" s="290">
        <f>ROUND(D106*E106,0)</f>
        <v>0</v>
      </c>
      <c r="I106" s="290">
        <f>ROUND(D106*F106,0)</f>
        <v>0</v>
      </c>
      <c r="J106" s="291">
        <f t="shared" si="27"/>
        <v>0</v>
      </c>
    </row>
    <row r="107" spans="1:10" ht="29.25" customHeight="1">
      <c r="A107" s="398">
        <f t="shared" si="21"/>
        <v>99</v>
      </c>
      <c r="B107" s="16" t="s">
        <v>524</v>
      </c>
      <c r="C107" s="17" t="s">
        <v>525</v>
      </c>
      <c r="D107" s="344">
        <v>38285</v>
      </c>
      <c r="E107" s="288"/>
      <c r="F107" s="288"/>
      <c r="G107" s="289">
        <f t="shared" si="25"/>
        <v>0</v>
      </c>
      <c r="H107" s="290">
        <f>ROUND(D107*E107,0)</f>
        <v>0</v>
      </c>
      <c r="I107" s="290">
        <f>ROUND(D107*F107,0)</f>
        <v>0</v>
      </c>
      <c r="J107" s="291">
        <f t="shared" si="27"/>
        <v>0</v>
      </c>
    </row>
    <row r="108" spans="1:10" ht="29.25" customHeight="1">
      <c r="A108" s="398">
        <f t="shared" si="21"/>
        <v>100</v>
      </c>
      <c r="B108" s="16" t="s">
        <v>526</v>
      </c>
      <c r="C108" s="17" t="s">
        <v>527</v>
      </c>
      <c r="D108" s="344">
        <v>56408</v>
      </c>
      <c r="E108" s="288"/>
      <c r="F108" s="288"/>
      <c r="G108" s="289">
        <f t="shared" si="25"/>
        <v>0</v>
      </c>
      <c r="H108" s="290">
        <f>ROUND(D108*E108,0)</f>
        <v>0</v>
      </c>
      <c r="I108" s="290">
        <f>ROUND(D108*F108,0)</f>
        <v>0</v>
      </c>
      <c r="J108" s="291">
        <f t="shared" si="27"/>
        <v>0</v>
      </c>
    </row>
    <row r="109" spans="1:10" ht="29.25" customHeight="1">
      <c r="A109" s="398">
        <f t="shared" si="21"/>
        <v>101</v>
      </c>
      <c r="B109" s="16" t="s">
        <v>528</v>
      </c>
      <c r="C109" s="17" t="s">
        <v>529</v>
      </c>
      <c r="D109" s="344">
        <v>23787</v>
      </c>
      <c r="E109" s="288"/>
      <c r="F109" s="288"/>
      <c r="G109" s="289">
        <f t="shared" si="25"/>
        <v>0</v>
      </c>
      <c r="H109" s="290">
        <f>ROUND(D109*E109,0)</f>
        <v>0</v>
      </c>
      <c r="I109" s="290">
        <f>ROUND(D109*F109,0)</f>
        <v>0</v>
      </c>
      <c r="J109" s="291">
        <f t="shared" si="27"/>
        <v>0</v>
      </c>
    </row>
    <row r="110" spans="1:10" ht="17.25" customHeight="1">
      <c r="A110" s="398">
        <f t="shared" si="21"/>
        <v>102</v>
      </c>
      <c r="B110" s="276" t="s">
        <v>530</v>
      </c>
      <c r="C110" s="301" t="s">
        <v>531</v>
      </c>
      <c r="D110" s="345"/>
      <c r="E110" s="284">
        <f>SUM(E111:E116)</f>
        <v>0</v>
      </c>
      <c r="F110" s="284">
        <f>SUM(F111:F116)</f>
        <v>0</v>
      </c>
      <c r="G110" s="285">
        <f t="shared" si="25"/>
        <v>0</v>
      </c>
      <c r="H110" s="284">
        <f>SUM(H111:H116)</f>
        <v>0</v>
      </c>
      <c r="I110" s="284">
        <f>SUM(I111:I116)</f>
        <v>0</v>
      </c>
      <c r="J110" s="285">
        <f>H110+I110</f>
        <v>0</v>
      </c>
    </row>
    <row r="111" spans="1:10" ht="29.25" customHeight="1">
      <c r="A111" s="398">
        <f t="shared" si="21"/>
        <v>103</v>
      </c>
      <c r="B111" s="16" t="s">
        <v>532</v>
      </c>
      <c r="C111" s="17" t="s">
        <v>533</v>
      </c>
      <c r="D111" s="344">
        <v>18123</v>
      </c>
      <c r="E111" s="288"/>
      <c r="F111" s="288"/>
      <c r="G111" s="289">
        <f t="shared" si="25"/>
        <v>0</v>
      </c>
      <c r="H111" s="290">
        <f t="shared" ref="H111:H116" si="28">ROUND(D111*E111,0)</f>
        <v>0</v>
      </c>
      <c r="I111" s="290">
        <f>ROUND(D111*F111,0)</f>
        <v>0</v>
      </c>
      <c r="J111" s="291">
        <f>SUM(H111+I111)</f>
        <v>0</v>
      </c>
    </row>
    <row r="112" spans="1:10" ht="18.75" customHeight="1">
      <c r="A112" s="398">
        <f t="shared" ref="A112:A249" si="29">A111+1</f>
        <v>104</v>
      </c>
      <c r="B112" s="16" t="s">
        <v>534</v>
      </c>
      <c r="C112" s="17" t="s">
        <v>535</v>
      </c>
      <c r="D112" s="344">
        <v>49385</v>
      </c>
      <c r="E112" s="288"/>
      <c r="F112" s="292" t="s">
        <v>73</v>
      </c>
      <c r="G112" s="289">
        <f>SUM(E112)</f>
        <v>0</v>
      </c>
      <c r="H112" s="290">
        <f t="shared" si="28"/>
        <v>0</v>
      </c>
      <c r="I112" s="290" t="s">
        <v>73</v>
      </c>
      <c r="J112" s="291">
        <f>SUM(H112)</f>
        <v>0</v>
      </c>
    </row>
    <row r="113" spans="1:10" ht="18.75" customHeight="1">
      <c r="A113" s="398">
        <f t="shared" si="29"/>
        <v>105</v>
      </c>
      <c r="B113" s="16" t="s">
        <v>536</v>
      </c>
      <c r="C113" s="17" t="s">
        <v>537</v>
      </c>
      <c r="D113" s="344">
        <v>58447</v>
      </c>
      <c r="E113" s="288"/>
      <c r="F113" s="292" t="s">
        <v>73</v>
      </c>
      <c r="G113" s="289">
        <f>SUM(E113)</f>
        <v>0</v>
      </c>
      <c r="H113" s="290">
        <f t="shared" si="28"/>
        <v>0</v>
      </c>
      <c r="I113" s="290" t="s">
        <v>73</v>
      </c>
      <c r="J113" s="291">
        <f>SUM(H113)</f>
        <v>0</v>
      </c>
    </row>
    <row r="114" spans="1:10" ht="29.25" customHeight="1">
      <c r="A114" s="398">
        <f t="shared" si="29"/>
        <v>106</v>
      </c>
      <c r="B114" s="16" t="s">
        <v>538</v>
      </c>
      <c r="C114" s="17" t="s">
        <v>539</v>
      </c>
      <c r="D114" s="344">
        <v>44628</v>
      </c>
      <c r="E114" s="288"/>
      <c r="F114" s="292" t="s">
        <v>73</v>
      </c>
      <c r="G114" s="289">
        <f>SUM(E114)</f>
        <v>0</v>
      </c>
      <c r="H114" s="290">
        <f t="shared" si="28"/>
        <v>0</v>
      </c>
      <c r="I114" s="290" t="s">
        <v>73</v>
      </c>
      <c r="J114" s="291">
        <f>SUM(H114)</f>
        <v>0</v>
      </c>
    </row>
    <row r="115" spans="1:10" ht="29.25" customHeight="1">
      <c r="A115" s="398">
        <f t="shared" si="29"/>
        <v>107</v>
      </c>
      <c r="B115" s="16" t="s">
        <v>540</v>
      </c>
      <c r="C115" s="17" t="s">
        <v>541</v>
      </c>
      <c r="D115" s="344">
        <v>46214</v>
      </c>
      <c r="E115" s="288"/>
      <c r="F115" s="292" t="s">
        <v>73</v>
      </c>
      <c r="G115" s="289">
        <f>SUM(E115)</f>
        <v>0</v>
      </c>
      <c r="H115" s="290">
        <f t="shared" si="28"/>
        <v>0</v>
      </c>
      <c r="I115" s="290" t="s">
        <v>73</v>
      </c>
      <c r="J115" s="291">
        <f>SUM(H115)</f>
        <v>0</v>
      </c>
    </row>
    <row r="116" spans="1:10" ht="29.25" customHeight="1">
      <c r="A116" s="398">
        <f t="shared" si="29"/>
        <v>108</v>
      </c>
      <c r="B116" s="16" t="s">
        <v>542</v>
      </c>
      <c r="C116" s="17" t="s">
        <v>543</v>
      </c>
      <c r="D116" s="344">
        <v>66829</v>
      </c>
      <c r="E116" s="288"/>
      <c r="F116" s="292" t="s">
        <v>73</v>
      </c>
      <c r="G116" s="289">
        <f>SUM(E116)</f>
        <v>0</v>
      </c>
      <c r="H116" s="290">
        <f t="shared" si="28"/>
        <v>0</v>
      </c>
      <c r="I116" s="290" t="s">
        <v>73</v>
      </c>
      <c r="J116" s="291">
        <f>SUM(H116)</f>
        <v>0</v>
      </c>
    </row>
    <row r="117" spans="1:10" ht="17.25" customHeight="1">
      <c r="A117" s="398">
        <f t="shared" si="29"/>
        <v>109</v>
      </c>
      <c r="B117" s="276" t="s">
        <v>544</v>
      </c>
      <c r="C117" s="301" t="s">
        <v>545</v>
      </c>
      <c r="D117" s="345"/>
      <c r="E117" s="284">
        <f>SUM(E118:E123)</f>
        <v>0</v>
      </c>
      <c r="F117" s="284">
        <f>SUM(F118:F123)</f>
        <v>0</v>
      </c>
      <c r="G117" s="285">
        <f t="shared" si="25"/>
        <v>0</v>
      </c>
      <c r="H117" s="284">
        <f>SUM(H118:H123)</f>
        <v>0</v>
      </c>
      <c r="I117" s="284">
        <f>SUM(I118:I123)</f>
        <v>0</v>
      </c>
      <c r="J117" s="286">
        <f t="shared" ref="J117:J126" si="30">SUM(H117+I117)</f>
        <v>0</v>
      </c>
    </row>
    <row r="118" spans="1:10" ht="17.25" customHeight="1">
      <c r="A118" s="398">
        <f t="shared" si="29"/>
        <v>110</v>
      </c>
      <c r="B118" s="16" t="s">
        <v>546</v>
      </c>
      <c r="C118" s="17" t="s">
        <v>547</v>
      </c>
      <c r="D118" s="344">
        <v>20162</v>
      </c>
      <c r="E118" s="288"/>
      <c r="F118" s="288"/>
      <c r="G118" s="289">
        <f t="shared" si="25"/>
        <v>0</v>
      </c>
      <c r="H118" s="290">
        <f t="shared" ref="H118:H123" si="31">ROUND(D118*E118,0)</f>
        <v>0</v>
      </c>
      <c r="I118" s="290">
        <f t="shared" ref="I118:I123" si="32">ROUND(D118*F118,0)</f>
        <v>0</v>
      </c>
      <c r="J118" s="291">
        <f t="shared" si="30"/>
        <v>0</v>
      </c>
    </row>
    <row r="119" spans="1:10" ht="29.25" customHeight="1">
      <c r="A119" s="398">
        <f t="shared" si="29"/>
        <v>111</v>
      </c>
      <c r="B119" s="16" t="s">
        <v>548</v>
      </c>
      <c r="C119" s="17" t="s">
        <v>549</v>
      </c>
      <c r="D119" s="344">
        <v>16990</v>
      </c>
      <c r="E119" s="288"/>
      <c r="F119" s="288"/>
      <c r="G119" s="289">
        <f t="shared" si="25"/>
        <v>0</v>
      </c>
      <c r="H119" s="290">
        <f t="shared" si="31"/>
        <v>0</v>
      </c>
      <c r="I119" s="290">
        <f t="shared" si="32"/>
        <v>0</v>
      </c>
      <c r="J119" s="291">
        <f t="shared" si="30"/>
        <v>0</v>
      </c>
    </row>
    <row r="120" spans="1:10" ht="29.25" customHeight="1">
      <c r="A120" s="398">
        <f t="shared" si="29"/>
        <v>112</v>
      </c>
      <c r="B120" s="16" t="s">
        <v>550</v>
      </c>
      <c r="C120" s="17" t="s">
        <v>551</v>
      </c>
      <c r="D120" s="344">
        <v>22654</v>
      </c>
      <c r="E120" s="288"/>
      <c r="F120" s="288"/>
      <c r="G120" s="289">
        <f t="shared" si="25"/>
        <v>0</v>
      </c>
      <c r="H120" s="290">
        <f t="shared" si="31"/>
        <v>0</v>
      </c>
      <c r="I120" s="290">
        <f t="shared" si="32"/>
        <v>0</v>
      </c>
      <c r="J120" s="291">
        <f t="shared" si="30"/>
        <v>0</v>
      </c>
    </row>
    <row r="121" spans="1:10" ht="29.25" customHeight="1">
      <c r="A121" s="398">
        <f t="shared" si="29"/>
        <v>113</v>
      </c>
      <c r="B121" s="16" t="s">
        <v>552</v>
      </c>
      <c r="C121" s="17" t="s">
        <v>553</v>
      </c>
      <c r="D121" s="344">
        <v>98318</v>
      </c>
      <c r="E121" s="288"/>
      <c r="F121" s="288"/>
      <c r="G121" s="289">
        <f t="shared" si="25"/>
        <v>0</v>
      </c>
      <c r="H121" s="290">
        <f t="shared" si="31"/>
        <v>0</v>
      </c>
      <c r="I121" s="290">
        <f t="shared" si="32"/>
        <v>0</v>
      </c>
      <c r="J121" s="291">
        <f t="shared" si="30"/>
        <v>0</v>
      </c>
    </row>
    <row r="122" spans="1:10" ht="15" customHeight="1">
      <c r="A122" s="398">
        <f t="shared" si="29"/>
        <v>114</v>
      </c>
      <c r="B122" s="16" t="s">
        <v>554</v>
      </c>
      <c r="C122" s="17" t="s">
        <v>555</v>
      </c>
      <c r="D122" s="344">
        <v>29224</v>
      </c>
      <c r="E122" s="288"/>
      <c r="F122" s="288"/>
      <c r="G122" s="289">
        <f t="shared" si="25"/>
        <v>0</v>
      </c>
      <c r="H122" s="290">
        <f t="shared" si="31"/>
        <v>0</v>
      </c>
      <c r="I122" s="290">
        <f t="shared" si="32"/>
        <v>0</v>
      </c>
      <c r="J122" s="291">
        <f t="shared" si="30"/>
        <v>0</v>
      </c>
    </row>
    <row r="123" spans="1:10" ht="15" customHeight="1">
      <c r="A123" s="398">
        <f t="shared" si="29"/>
        <v>115</v>
      </c>
      <c r="B123" s="16" t="s">
        <v>556</v>
      </c>
      <c r="C123" s="17" t="s">
        <v>557</v>
      </c>
      <c r="D123" s="344">
        <v>58900</v>
      </c>
      <c r="E123" s="288"/>
      <c r="F123" s="288"/>
      <c r="G123" s="289">
        <f t="shared" si="25"/>
        <v>0</v>
      </c>
      <c r="H123" s="290">
        <f t="shared" si="31"/>
        <v>0</v>
      </c>
      <c r="I123" s="290">
        <f t="shared" si="32"/>
        <v>0</v>
      </c>
      <c r="J123" s="291">
        <f t="shared" si="30"/>
        <v>0</v>
      </c>
    </row>
    <row r="124" spans="1:10" ht="15.75" customHeight="1">
      <c r="A124" s="398">
        <f t="shared" si="29"/>
        <v>116</v>
      </c>
      <c r="B124" s="276" t="s">
        <v>558</v>
      </c>
      <c r="C124" s="301" t="s">
        <v>559</v>
      </c>
      <c r="D124" s="345"/>
      <c r="E124" s="284">
        <f>SUM(E125:E132)</f>
        <v>0</v>
      </c>
      <c r="F124" s="284">
        <f>SUM(F125:F132)</f>
        <v>0</v>
      </c>
      <c r="G124" s="285">
        <f t="shared" si="25"/>
        <v>0</v>
      </c>
      <c r="H124" s="284">
        <f>SUM(H125:H132)</f>
        <v>0</v>
      </c>
      <c r="I124" s="284">
        <f>SUM(I125:I132)</f>
        <v>0</v>
      </c>
      <c r="J124" s="286">
        <f t="shared" si="30"/>
        <v>0</v>
      </c>
    </row>
    <row r="125" spans="1:10" ht="29.25" customHeight="1">
      <c r="A125" s="398">
        <f t="shared" si="29"/>
        <v>117</v>
      </c>
      <c r="B125" s="16" t="s">
        <v>560</v>
      </c>
      <c r="C125" s="17" t="s">
        <v>561</v>
      </c>
      <c r="D125" s="344">
        <v>47800</v>
      </c>
      <c r="E125" s="288"/>
      <c r="F125" s="288"/>
      <c r="G125" s="289">
        <f t="shared" si="25"/>
        <v>0</v>
      </c>
      <c r="H125" s="290">
        <f t="shared" ref="H125:H132" si="33">ROUND(D125*E125,0)</f>
        <v>0</v>
      </c>
      <c r="I125" s="290">
        <f>ROUND(D125*F125,0)</f>
        <v>0</v>
      </c>
      <c r="J125" s="291">
        <f t="shared" si="30"/>
        <v>0</v>
      </c>
    </row>
    <row r="126" spans="1:10" ht="29.25" customHeight="1">
      <c r="A126" s="398">
        <f t="shared" si="29"/>
        <v>118</v>
      </c>
      <c r="B126" s="16" t="s">
        <v>562</v>
      </c>
      <c r="C126" s="17" t="s">
        <v>563</v>
      </c>
      <c r="D126" s="344">
        <v>80421</v>
      </c>
      <c r="E126" s="288"/>
      <c r="F126" s="288"/>
      <c r="G126" s="289">
        <f t="shared" si="25"/>
        <v>0</v>
      </c>
      <c r="H126" s="290">
        <f t="shared" si="33"/>
        <v>0</v>
      </c>
      <c r="I126" s="290">
        <f>ROUND(D126*F126,0)</f>
        <v>0</v>
      </c>
      <c r="J126" s="291">
        <f t="shared" si="30"/>
        <v>0</v>
      </c>
    </row>
    <row r="127" spans="1:10" ht="16.5" customHeight="1">
      <c r="A127" s="398">
        <f t="shared" si="29"/>
        <v>119</v>
      </c>
      <c r="B127" s="16" t="s">
        <v>564</v>
      </c>
      <c r="C127" s="17" t="s">
        <v>565</v>
      </c>
      <c r="D127" s="344">
        <v>35567</v>
      </c>
      <c r="E127" s="288"/>
      <c r="F127" s="292" t="s">
        <v>73</v>
      </c>
      <c r="G127" s="289">
        <f>SUM(E127)</f>
        <v>0</v>
      </c>
      <c r="H127" s="290">
        <f t="shared" si="33"/>
        <v>0</v>
      </c>
      <c r="I127" s="290" t="s">
        <v>73</v>
      </c>
      <c r="J127" s="291">
        <f>SUM(H127)</f>
        <v>0</v>
      </c>
    </row>
    <row r="128" spans="1:10" ht="16.5" customHeight="1">
      <c r="A128" s="398">
        <f t="shared" si="29"/>
        <v>120</v>
      </c>
      <c r="B128" s="16" t="s">
        <v>566</v>
      </c>
      <c r="C128" s="17" t="s">
        <v>567</v>
      </c>
      <c r="D128" s="344">
        <v>51198</v>
      </c>
      <c r="E128" s="288"/>
      <c r="F128" s="292" t="s">
        <v>73</v>
      </c>
      <c r="G128" s="289">
        <f>SUM(E128)</f>
        <v>0</v>
      </c>
      <c r="H128" s="290">
        <f t="shared" si="33"/>
        <v>0</v>
      </c>
      <c r="I128" s="290" t="s">
        <v>73</v>
      </c>
      <c r="J128" s="291">
        <f>SUM(H128)</f>
        <v>0</v>
      </c>
    </row>
    <row r="129" spans="1:10" ht="16.5" customHeight="1">
      <c r="A129" s="398">
        <f t="shared" si="29"/>
        <v>121</v>
      </c>
      <c r="B129" s="16" t="s">
        <v>568</v>
      </c>
      <c r="C129" s="17" t="s">
        <v>569</v>
      </c>
      <c r="D129" s="344">
        <v>73399</v>
      </c>
      <c r="E129" s="288"/>
      <c r="F129" s="292" t="s">
        <v>73</v>
      </c>
      <c r="G129" s="289">
        <f>SUM(E129)</f>
        <v>0</v>
      </c>
      <c r="H129" s="290">
        <f t="shared" si="33"/>
        <v>0</v>
      </c>
      <c r="I129" s="290" t="s">
        <v>73</v>
      </c>
      <c r="J129" s="291">
        <f>SUM(H129)</f>
        <v>0</v>
      </c>
    </row>
    <row r="130" spans="1:10" ht="16.5" customHeight="1">
      <c r="A130" s="398">
        <f t="shared" si="29"/>
        <v>122</v>
      </c>
      <c r="B130" s="16" t="s">
        <v>570</v>
      </c>
      <c r="C130" s="17" t="s">
        <v>571</v>
      </c>
      <c r="D130" s="344">
        <v>38512</v>
      </c>
      <c r="E130" s="288"/>
      <c r="F130" s="288"/>
      <c r="G130" s="289">
        <f t="shared" si="25"/>
        <v>0</v>
      </c>
      <c r="H130" s="290">
        <f t="shared" si="33"/>
        <v>0</v>
      </c>
      <c r="I130" s="290">
        <f>ROUND(D130*F130,0)</f>
        <v>0</v>
      </c>
      <c r="J130" s="291">
        <f>SUM(H130+I130)</f>
        <v>0</v>
      </c>
    </row>
    <row r="131" spans="1:10" ht="16.5" customHeight="1">
      <c r="A131" s="398">
        <f t="shared" si="29"/>
        <v>123</v>
      </c>
      <c r="B131" s="16" t="s">
        <v>572</v>
      </c>
      <c r="C131" s="17" t="s">
        <v>573</v>
      </c>
      <c r="D131" s="344">
        <v>46667</v>
      </c>
      <c r="E131" s="288"/>
      <c r="F131" s="288"/>
      <c r="G131" s="289">
        <f t="shared" si="25"/>
        <v>0</v>
      </c>
      <c r="H131" s="290">
        <f t="shared" si="33"/>
        <v>0</v>
      </c>
      <c r="I131" s="290">
        <f>ROUND(D131*F131,0)</f>
        <v>0</v>
      </c>
      <c r="J131" s="291">
        <f>SUM(H131+I131)</f>
        <v>0</v>
      </c>
    </row>
    <row r="132" spans="1:10" ht="16.5" customHeight="1">
      <c r="A132" s="398">
        <f t="shared" si="29"/>
        <v>124</v>
      </c>
      <c r="B132" s="16" t="s">
        <v>574</v>
      </c>
      <c r="C132" s="17" t="s">
        <v>575</v>
      </c>
      <c r="D132" s="344">
        <v>49159</v>
      </c>
      <c r="E132" s="288"/>
      <c r="F132" s="288"/>
      <c r="G132" s="289">
        <f t="shared" si="25"/>
        <v>0</v>
      </c>
      <c r="H132" s="290">
        <f t="shared" si="33"/>
        <v>0</v>
      </c>
      <c r="I132" s="290">
        <f>ROUND(D132*F132,0)</f>
        <v>0</v>
      </c>
      <c r="J132" s="291">
        <f>SUM(H132+I132)</f>
        <v>0</v>
      </c>
    </row>
    <row r="133" spans="1:10" ht="16.5" customHeight="1">
      <c r="A133" s="398">
        <f t="shared" si="29"/>
        <v>125</v>
      </c>
      <c r="B133" s="276" t="s">
        <v>576</v>
      </c>
      <c r="C133" s="301" t="s">
        <v>577</v>
      </c>
      <c r="D133" s="345"/>
      <c r="E133" s="284">
        <f>SUM(E134)</f>
        <v>0</v>
      </c>
      <c r="F133" s="284">
        <f>SUM(F134)</f>
        <v>0</v>
      </c>
      <c r="G133" s="285">
        <f t="shared" si="25"/>
        <v>0</v>
      </c>
      <c r="H133" s="284">
        <f>SUM(H134)</f>
        <v>0</v>
      </c>
      <c r="I133" s="284">
        <f>SUM(I134)</f>
        <v>0</v>
      </c>
      <c r="J133" s="285">
        <f>H133+I133</f>
        <v>0</v>
      </c>
    </row>
    <row r="134" spans="1:10" ht="16.5" customHeight="1">
      <c r="A134" s="398">
        <f t="shared" si="29"/>
        <v>126</v>
      </c>
      <c r="B134" s="16" t="s">
        <v>578</v>
      </c>
      <c r="C134" s="17" t="s">
        <v>579</v>
      </c>
      <c r="D134" s="344">
        <v>24919</v>
      </c>
      <c r="E134" s="288"/>
      <c r="F134" s="288"/>
      <c r="G134" s="289">
        <f t="shared" si="25"/>
        <v>0</v>
      </c>
      <c r="H134" s="290">
        <f>ROUND(D134*E134,0)</f>
        <v>0</v>
      </c>
      <c r="I134" s="290">
        <f>ROUND(D134*F134,0)</f>
        <v>0</v>
      </c>
      <c r="J134" s="291">
        <f>SUM(H134+I134)</f>
        <v>0</v>
      </c>
    </row>
    <row r="135" spans="1:10" ht="16.5" customHeight="1">
      <c r="A135" s="398">
        <f t="shared" si="29"/>
        <v>127</v>
      </c>
      <c r="B135" s="276" t="s">
        <v>580</v>
      </c>
      <c r="C135" s="301" t="s">
        <v>581</v>
      </c>
      <c r="D135" s="345"/>
      <c r="E135" s="284">
        <f>SUM(E136:E138)</f>
        <v>0</v>
      </c>
      <c r="F135" s="284">
        <f>SUM(F136:F138)</f>
        <v>0</v>
      </c>
      <c r="G135" s="285">
        <f t="shared" si="25"/>
        <v>0</v>
      </c>
      <c r="H135" s="284">
        <f>SUM(H136:H138)</f>
        <v>0</v>
      </c>
      <c r="I135" s="284">
        <f>SUM(I136:I138)</f>
        <v>0</v>
      </c>
      <c r="J135" s="286">
        <f>SUM(H135+I135)</f>
        <v>0</v>
      </c>
    </row>
    <row r="136" spans="1:10" ht="29.25" customHeight="1">
      <c r="A136" s="398">
        <f t="shared" si="29"/>
        <v>128</v>
      </c>
      <c r="B136" s="16" t="s">
        <v>582</v>
      </c>
      <c r="C136" s="17" t="s">
        <v>583</v>
      </c>
      <c r="D136" s="344">
        <v>19935</v>
      </c>
      <c r="E136" s="288"/>
      <c r="F136" s="292" t="s">
        <v>73</v>
      </c>
      <c r="G136" s="289">
        <f>SUM(E136)</f>
        <v>0</v>
      </c>
      <c r="H136" s="290">
        <f>ROUND(D136*E136,0)</f>
        <v>0</v>
      </c>
      <c r="I136" s="290" t="s">
        <v>73</v>
      </c>
      <c r="J136" s="291">
        <f>SUM(H136)</f>
        <v>0</v>
      </c>
    </row>
    <row r="137" spans="1:10" ht="20.25" customHeight="1">
      <c r="A137" s="398">
        <f t="shared" si="29"/>
        <v>129</v>
      </c>
      <c r="B137" s="16" t="s">
        <v>584</v>
      </c>
      <c r="C137" s="17" t="s">
        <v>585</v>
      </c>
      <c r="D137" s="344">
        <v>20842</v>
      </c>
      <c r="E137" s="288"/>
      <c r="F137" s="288"/>
      <c r="G137" s="289">
        <f t="shared" si="25"/>
        <v>0</v>
      </c>
      <c r="H137" s="290">
        <f>ROUND(D137*E137,0)</f>
        <v>0</v>
      </c>
      <c r="I137" s="290">
        <f>ROUND(D137*F137,0)</f>
        <v>0</v>
      </c>
      <c r="J137" s="291">
        <f>SUM(H137+I137)</f>
        <v>0</v>
      </c>
    </row>
    <row r="138" spans="1:10" ht="20.25" customHeight="1">
      <c r="A138" s="398">
        <f t="shared" si="29"/>
        <v>130</v>
      </c>
      <c r="B138" s="16" t="s">
        <v>586</v>
      </c>
      <c r="C138" s="17" t="s">
        <v>587</v>
      </c>
      <c r="D138" s="344">
        <v>35340</v>
      </c>
      <c r="E138" s="288"/>
      <c r="F138" s="288"/>
      <c r="G138" s="289">
        <f t="shared" si="25"/>
        <v>0</v>
      </c>
      <c r="H138" s="290">
        <f>ROUND(D138*E138,0)</f>
        <v>0</v>
      </c>
      <c r="I138" s="290">
        <f>ROUND(D138*F138,0)</f>
        <v>0</v>
      </c>
      <c r="J138" s="291">
        <f>SUM(H138+I138)</f>
        <v>0</v>
      </c>
    </row>
    <row r="139" spans="1:10" ht="17.25" customHeight="1">
      <c r="A139" s="398">
        <f t="shared" si="29"/>
        <v>131</v>
      </c>
      <c r="B139" s="276" t="s">
        <v>588</v>
      </c>
      <c r="C139" s="301" t="s">
        <v>589</v>
      </c>
      <c r="D139" s="345"/>
      <c r="E139" s="284">
        <f>SUM(E140:E143)</f>
        <v>0</v>
      </c>
      <c r="F139" s="284">
        <f>SUM(F140:F143)</f>
        <v>0</v>
      </c>
      <c r="G139" s="285">
        <f t="shared" si="25"/>
        <v>0</v>
      </c>
      <c r="H139" s="284">
        <f>SUM(H140:H143)</f>
        <v>0</v>
      </c>
      <c r="I139" s="284">
        <f>SUM(I140:I143)</f>
        <v>0</v>
      </c>
      <c r="J139" s="286">
        <f>SUM(H139+I139)</f>
        <v>0</v>
      </c>
    </row>
    <row r="140" spans="1:10" ht="17.25" customHeight="1">
      <c r="A140" s="398">
        <f t="shared" si="29"/>
        <v>132</v>
      </c>
      <c r="B140" s="16" t="s">
        <v>590</v>
      </c>
      <c r="C140" s="17" t="s">
        <v>591</v>
      </c>
      <c r="D140" s="344">
        <v>24466</v>
      </c>
      <c r="E140" s="288"/>
      <c r="F140" s="292" t="s">
        <v>73</v>
      </c>
      <c r="G140" s="289">
        <f>SUM(E140)</f>
        <v>0</v>
      </c>
      <c r="H140" s="290">
        <f>ROUND(D140*E140,0)</f>
        <v>0</v>
      </c>
      <c r="I140" s="290" t="s">
        <v>73</v>
      </c>
      <c r="J140" s="291">
        <f>SUM(H140)</f>
        <v>0</v>
      </c>
    </row>
    <row r="141" spans="1:10" ht="17.25" customHeight="1">
      <c r="A141" s="398">
        <f t="shared" si="29"/>
        <v>133</v>
      </c>
      <c r="B141" s="16" t="s">
        <v>592</v>
      </c>
      <c r="C141" s="17" t="s">
        <v>593</v>
      </c>
      <c r="D141" s="344">
        <v>31942</v>
      </c>
      <c r="E141" s="288"/>
      <c r="F141" s="288"/>
      <c r="G141" s="289">
        <f t="shared" si="25"/>
        <v>0</v>
      </c>
      <c r="H141" s="290">
        <f>ROUND(D141*E141,0)</f>
        <v>0</v>
      </c>
      <c r="I141" s="290">
        <f>ROUND(D141*F141,0)</f>
        <v>0</v>
      </c>
      <c r="J141" s="291">
        <f t="shared" ref="J141:J183" si="34">SUM(H141+I141)</f>
        <v>0</v>
      </c>
    </row>
    <row r="142" spans="1:10" ht="17.25" customHeight="1">
      <c r="A142" s="398">
        <f t="shared" si="29"/>
        <v>134</v>
      </c>
      <c r="B142" s="16" t="s">
        <v>594</v>
      </c>
      <c r="C142" s="17" t="s">
        <v>595</v>
      </c>
      <c r="D142" s="344">
        <v>58447</v>
      </c>
      <c r="E142" s="288"/>
      <c r="F142" s="288"/>
      <c r="G142" s="289">
        <f t="shared" si="25"/>
        <v>0</v>
      </c>
      <c r="H142" s="290">
        <f>ROUND(D142*E142,0)</f>
        <v>0</v>
      </c>
      <c r="I142" s="290">
        <f>ROUND(D142*F142,0)</f>
        <v>0</v>
      </c>
      <c r="J142" s="291">
        <f t="shared" si="34"/>
        <v>0</v>
      </c>
    </row>
    <row r="143" spans="1:10" ht="29.25" customHeight="1">
      <c r="A143" s="398">
        <f t="shared" si="29"/>
        <v>135</v>
      </c>
      <c r="B143" s="16" t="s">
        <v>596</v>
      </c>
      <c r="C143" s="17" t="s">
        <v>597</v>
      </c>
      <c r="D143" s="344">
        <v>277963</v>
      </c>
      <c r="E143" s="288"/>
      <c r="F143" s="288"/>
      <c r="G143" s="289">
        <f t="shared" si="25"/>
        <v>0</v>
      </c>
      <c r="H143" s="290">
        <f>ROUND(D143*E143,0)</f>
        <v>0</v>
      </c>
      <c r="I143" s="290">
        <f>ROUND(D143*F143,0)</f>
        <v>0</v>
      </c>
      <c r="J143" s="291">
        <f t="shared" si="34"/>
        <v>0</v>
      </c>
    </row>
    <row r="144" spans="1:10" ht="17.25" customHeight="1">
      <c r="A144" s="398">
        <f t="shared" si="29"/>
        <v>136</v>
      </c>
      <c r="B144" s="276" t="s">
        <v>598</v>
      </c>
      <c r="C144" s="301" t="s">
        <v>599</v>
      </c>
      <c r="D144" s="345"/>
      <c r="E144" s="284">
        <f>SUM(E145:E152)</f>
        <v>0</v>
      </c>
      <c r="F144" s="284">
        <f>SUM(F145:F152)</f>
        <v>0</v>
      </c>
      <c r="G144" s="285">
        <f t="shared" si="25"/>
        <v>0</v>
      </c>
      <c r="H144" s="284">
        <f>SUM(H145:H152)</f>
        <v>0</v>
      </c>
      <c r="I144" s="284">
        <f>SUM(I145:I152)</f>
        <v>0</v>
      </c>
      <c r="J144" s="286">
        <f t="shared" si="34"/>
        <v>0</v>
      </c>
    </row>
    <row r="145" spans="1:11" ht="29.25" customHeight="1">
      <c r="A145" s="398">
        <f t="shared" si="29"/>
        <v>137</v>
      </c>
      <c r="B145" s="16" t="s">
        <v>600</v>
      </c>
      <c r="C145" s="17" t="s">
        <v>683</v>
      </c>
      <c r="D145" s="344">
        <v>178060</v>
      </c>
      <c r="E145" s="288"/>
      <c r="F145" s="288"/>
      <c r="G145" s="289">
        <f t="shared" si="25"/>
        <v>0</v>
      </c>
      <c r="H145" s="290">
        <f t="shared" ref="H145:H152" si="35">ROUND(D145*E145,0)</f>
        <v>0</v>
      </c>
      <c r="I145" s="290">
        <f t="shared" ref="I145:I152" si="36">ROUND(D145*F145,0)</f>
        <v>0</v>
      </c>
      <c r="J145" s="291">
        <f t="shared" si="34"/>
        <v>0</v>
      </c>
    </row>
    <row r="146" spans="1:11" ht="29.25" customHeight="1">
      <c r="A146" s="398">
        <f t="shared" si="29"/>
        <v>138</v>
      </c>
      <c r="B146" s="16" t="s">
        <v>601</v>
      </c>
      <c r="C146" s="17" t="s">
        <v>602</v>
      </c>
      <c r="D146" s="344">
        <v>12686</v>
      </c>
      <c r="E146" s="288"/>
      <c r="F146" s="288"/>
      <c r="G146" s="289">
        <f t="shared" si="25"/>
        <v>0</v>
      </c>
      <c r="H146" s="290">
        <f t="shared" si="35"/>
        <v>0</v>
      </c>
      <c r="I146" s="290">
        <f t="shared" si="36"/>
        <v>0</v>
      </c>
      <c r="J146" s="291">
        <f t="shared" si="34"/>
        <v>0</v>
      </c>
    </row>
    <row r="147" spans="1:11" ht="39.75" customHeight="1">
      <c r="A147" s="398">
        <f t="shared" si="29"/>
        <v>139</v>
      </c>
      <c r="B147" s="16" t="s">
        <v>603</v>
      </c>
      <c r="C147" s="17" t="s">
        <v>604</v>
      </c>
      <c r="D147" s="344">
        <v>10421</v>
      </c>
      <c r="E147" s="288"/>
      <c r="F147" s="288"/>
      <c r="G147" s="289">
        <f t="shared" si="25"/>
        <v>0</v>
      </c>
      <c r="H147" s="290">
        <f t="shared" si="35"/>
        <v>0</v>
      </c>
      <c r="I147" s="290">
        <f t="shared" si="36"/>
        <v>0</v>
      </c>
      <c r="J147" s="291">
        <f t="shared" si="34"/>
        <v>0</v>
      </c>
    </row>
    <row r="148" spans="1:11" ht="21" customHeight="1">
      <c r="A148" s="398">
        <f t="shared" si="29"/>
        <v>140</v>
      </c>
      <c r="B148" s="16" t="s">
        <v>605</v>
      </c>
      <c r="C148" s="17" t="s">
        <v>606</v>
      </c>
      <c r="D148" s="344">
        <v>167639</v>
      </c>
      <c r="E148" s="288"/>
      <c r="F148" s="288"/>
      <c r="G148" s="289">
        <f t="shared" si="25"/>
        <v>0</v>
      </c>
      <c r="H148" s="290">
        <f t="shared" si="35"/>
        <v>0</v>
      </c>
      <c r="I148" s="290">
        <f t="shared" si="36"/>
        <v>0</v>
      </c>
      <c r="J148" s="291">
        <f t="shared" si="34"/>
        <v>0</v>
      </c>
    </row>
    <row r="149" spans="1:11" ht="29.25" customHeight="1">
      <c r="A149" s="398">
        <f t="shared" si="29"/>
        <v>141</v>
      </c>
      <c r="B149" s="399" t="s">
        <v>165</v>
      </c>
      <c r="C149" s="400" t="s">
        <v>679</v>
      </c>
      <c r="D149" s="344">
        <v>9062</v>
      </c>
      <c r="E149" s="288"/>
      <c r="F149" s="288"/>
      <c r="G149" s="289">
        <f>E149+F149</f>
        <v>0</v>
      </c>
      <c r="H149" s="290">
        <f>ROUND(D149*E149,0)</f>
        <v>0</v>
      </c>
      <c r="I149" s="290">
        <f>ROUND(D149*F149,0)</f>
        <v>0</v>
      </c>
      <c r="J149" s="291">
        <f t="shared" si="34"/>
        <v>0</v>
      </c>
      <c r="K149" s="406" t="s">
        <v>818</v>
      </c>
    </row>
    <row r="150" spans="1:11" ht="26.25" customHeight="1">
      <c r="A150" s="398">
        <f t="shared" si="29"/>
        <v>142</v>
      </c>
      <c r="B150" s="16" t="s">
        <v>607</v>
      </c>
      <c r="C150" s="17" t="s">
        <v>608</v>
      </c>
      <c r="D150" s="344">
        <v>48577</v>
      </c>
      <c r="E150" s="288"/>
      <c r="F150" s="288"/>
      <c r="G150" s="289">
        <f t="shared" si="25"/>
        <v>0</v>
      </c>
      <c r="H150" s="290">
        <f t="shared" si="35"/>
        <v>0</v>
      </c>
      <c r="I150" s="290">
        <f t="shared" si="36"/>
        <v>0</v>
      </c>
      <c r="J150" s="291">
        <f t="shared" si="34"/>
        <v>0</v>
      </c>
    </row>
    <row r="151" spans="1:11" ht="29.25" customHeight="1">
      <c r="A151" s="398">
        <f t="shared" si="29"/>
        <v>143</v>
      </c>
      <c r="B151" s="16" t="s">
        <v>609</v>
      </c>
      <c r="C151" s="17" t="s">
        <v>610</v>
      </c>
      <c r="D151" s="344">
        <v>104049</v>
      </c>
      <c r="E151" s="288"/>
      <c r="F151" s="288"/>
      <c r="G151" s="289">
        <f t="shared" si="25"/>
        <v>0</v>
      </c>
      <c r="H151" s="290">
        <f t="shared" si="35"/>
        <v>0</v>
      </c>
      <c r="I151" s="290">
        <f t="shared" si="36"/>
        <v>0</v>
      </c>
      <c r="J151" s="291">
        <f t="shared" si="34"/>
        <v>0</v>
      </c>
    </row>
    <row r="152" spans="1:11" ht="39.75" customHeight="1">
      <c r="A152" s="398">
        <f t="shared" si="29"/>
        <v>144</v>
      </c>
      <c r="B152" s="16" t="s">
        <v>611</v>
      </c>
      <c r="C152" s="17" t="s">
        <v>612</v>
      </c>
      <c r="D152" s="344">
        <v>114855</v>
      </c>
      <c r="E152" s="288"/>
      <c r="F152" s="288"/>
      <c r="G152" s="289">
        <f t="shared" si="25"/>
        <v>0</v>
      </c>
      <c r="H152" s="290">
        <f t="shared" si="35"/>
        <v>0</v>
      </c>
      <c r="I152" s="290">
        <f t="shared" si="36"/>
        <v>0</v>
      </c>
      <c r="J152" s="291">
        <f t="shared" si="34"/>
        <v>0</v>
      </c>
    </row>
    <row r="153" spans="1:11" ht="27.75" customHeight="1">
      <c r="A153" s="398">
        <f t="shared" si="29"/>
        <v>145</v>
      </c>
      <c r="B153" s="276" t="s">
        <v>598</v>
      </c>
      <c r="C153" s="303" t="s">
        <v>613</v>
      </c>
      <c r="D153" s="344"/>
      <c r="E153" s="284">
        <f>SUM(E154:E174)</f>
        <v>0</v>
      </c>
      <c r="F153" s="284">
        <f>SUM(F154:F174)</f>
        <v>0</v>
      </c>
      <c r="G153" s="285">
        <f t="shared" si="25"/>
        <v>0</v>
      </c>
      <c r="H153" s="284">
        <f>SUM(H154:H174)</f>
        <v>0</v>
      </c>
      <c r="I153" s="284">
        <f>SUM(I154:I174)</f>
        <v>0</v>
      </c>
      <c r="J153" s="286">
        <f t="shared" si="34"/>
        <v>0</v>
      </c>
      <c r="K153" s="612" t="s">
        <v>686</v>
      </c>
    </row>
    <row r="154" spans="1:11" ht="37.5" customHeight="1">
      <c r="A154" s="398">
        <f t="shared" si="29"/>
        <v>146</v>
      </c>
      <c r="B154" s="397" t="s">
        <v>296</v>
      </c>
      <c r="C154" s="250" t="s">
        <v>790</v>
      </c>
      <c r="D154" s="344"/>
      <c r="E154" s="292">
        <f>'Б-ДС ГИБП 27'!E10</f>
        <v>0</v>
      </c>
      <c r="F154" s="292">
        <f>'Б-ДС ГИБП 27'!H10</f>
        <v>0</v>
      </c>
      <c r="G154" s="289">
        <f t="shared" si="25"/>
        <v>0</v>
      </c>
      <c r="H154" s="290">
        <f>'Б-ДС ГИБП 27'!G10</f>
        <v>0</v>
      </c>
      <c r="I154" s="290">
        <f>'Б-ДС ГИБП 27'!J10</f>
        <v>0</v>
      </c>
      <c r="J154" s="291">
        <f t="shared" si="34"/>
        <v>0</v>
      </c>
      <c r="K154" s="616"/>
    </row>
    <row r="155" spans="1:11" ht="36.75" customHeight="1">
      <c r="A155" s="398">
        <f t="shared" si="29"/>
        <v>147</v>
      </c>
      <c r="B155" s="397" t="s">
        <v>297</v>
      </c>
      <c r="C155" s="250" t="s">
        <v>791</v>
      </c>
      <c r="D155" s="344"/>
      <c r="E155" s="292">
        <f>'Б-ДС ГИБП 27'!E11</f>
        <v>0</v>
      </c>
      <c r="F155" s="292">
        <f>'Б-ДС ГИБП 27'!H11</f>
        <v>0</v>
      </c>
      <c r="G155" s="289">
        <f t="shared" ref="G155:G183" si="37">E155+F155</f>
        <v>0</v>
      </c>
      <c r="H155" s="290">
        <f>'Б-ДС ГИБП 27'!G11</f>
        <v>0</v>
      </c>
      <c r="I155" s="290">
        <f>'Б-ДС ГИБП 27'!J11</f>
        <v>0</v>
      </c>
      <c r="J155" s="291">
        <f t="shared" si="34"/>
        <v>0</v>
      </c>
    </row>
    <row r="156" spans="1:11" ht="36.75" customHeight="1">
      <c r="A156" s="398">
        <f t="shared" si="29"/>
        <v>148</v>
      </c>
      <c r="B156" s="397" t="s">
        <v>298</v>
      </c>
      <c r="C156" s="250" t="s">
        <v>792</v>
      </c>
      <c r="D156" s="344"/>
      <c r="E156" s="292">
        <f>'Б-ДС ГИБП 27'!E12</f>
        <v>0</v>
      </c>
      <c r="F156" s="292">
        <f>'Б-ДС ГИБП 27'!H12</f>
        <v>0</v>
      </c>
      <c r="G156" s="289">
        <f t="shared" si="37"/>
        <v>0</v>
      </c>
      <c r="H156" s="290">
        <f>'Б-ДС ГИБП 27'!G12</f>
        <v>0</v>
      </c>
      <c r="I156" s="290">
        <f>'Б-ДС ГИБП 27'!J12</f>
        <v>0</v>
      </c>
      <c r="J156" s="291">
        <f t="shared" si="34"/>
        <v>0</v>
      </c>
    </row>
    <row r="157" spans="1:11" ht="36.75" customHeight="1">
      <c r="A157" s="398">
        <f t="shared" si="29"/>
        <v>149</v>
      </c>
      <c r="B157" s="397" t="s">
        <v>299</v>
      </c>
      <c r="C157" s="250" t="s">
        <v>793</v>
      </c>
      <c r="D157" s="344"/>
      <c r="E157" s="292">
        <f>'Б-ДС ГИБП 27'!E13</f>
        <v>0</v>
      </c>
      <c r="F157" s="292">
        <f>'Б-ДС ГИБП 27'!H13</f>
        <v>0</v>
      </c>
      <c r="G157" s="289">
        <f t="shared" si="37"/>
        <v>0</v>
      </c>
      <c r="H157" s="290">
        <f>'Б-ДС ГИБП 27'!G13</f>
        <v>0</v>
      </c>
      <c r="I157" s="290">
        <f>'Б-ДС ГИБП 27'!J13</f>
        <v>0</v>
      </c>
      <c r="J157" s="291">
        <f t="shared" si="34"/>
        <v>0</v>
      </c>
    </row>
    <row r="158" spans="1:11" ht="36.75" customHeight="1">
      <c r="A158" s="398">
        <f t="shared" si="29"/>
        <v>150</v>
      </c>
      <c r="B158" s="397" t="s">
        <v>300</v>
      </c>
      <c r="C158" s="250" t="s">
        <v>794</v>
      </c>
      <c r="D158" s="344"/>
      <c r="E158" s="292">
        <f>'Б-ДС ГИБП 27'!E14</f>
        <v>0</v>
      </c>
      <c r="F158" s="292">
        <f>'Б-ДС ГИБП 27'!H14</f>
        <v>0</v>
      </c>
      <c r="G158" s="289">
        <f t="shared" si="37"/>
        <v>0</v>
      </c>
      <c r="H158" s="290">
        <f>'Б-ДС ГИБП 27'!G14</f>
        <v>0</v>
      </c>
      <c r="I158" s="290">
        <f>'Б-ДС ГИБП 27'!J14</f>
        <v>0</v>
      </c>
      <c r="J158" s="291">
        <f t="shared" si="34"/>
        <v>0</v>
      </c>
    </row>
    <row r="159" spans="1:11" ht="36.75" customHeight="1">
      <c r="A159" s="398">
        <f t="shared" si="29"/>
        <v>151</v>
      </c>
      <c r="B159" s="397" t="s">
        <v>301</v>
      </c>
      <c r="C159" s="250" t="s">
        <v>795</v>
      </c>
      <c r="D159" s="344"/>
      <c r="E159" s="292">
        <f>'Б-ДС ГИБП 27'!E15</f>
        <v>0</v>
      </c>
      <c r="F159" s="292">
        <f>'Б-ДС ГИБП 27'!H15</f>
        <v>0</v>
      </c>
      <c r="G159" s="289">
        <f t="shared" si="37"/>
        <v>0</v>
      </c>
      <c r="H159" s="290">
        <f>'Б-ДС ГИБП 27'!G15</f>
        <v>0</v>
      </c>
      <c r="I159" s="290">
        <f>'Б-ДС ГИБП 27'!J15</f>
        <v>0</v>
      </c>
      <c r="J159" s="291">
        <f t="shared" si="34"/>
        <v>0</v>
      </c>
    </row>
    <row r="160" spans="1:11" ht="36.75" customHeight="1">
      <c r="A160" s="398">
        <f t="shared" si="29"/>
        <v>152</v>
      </c>
      <c r="B160" s="397" t="s">
        <v>302</v>
      </c>
      <c r="C160" s="250" t="s">
        <v>796</v>
      </c>
      <c r="D160" s="344"/>
      <c r="E160" s="292">
        <f>'Б-ДС ГИБП 27'!E16</f>
        <v>0</v>
      </c>
      <c r="F160" s="292">
        <f>'Б-ДС ГИБП 27'!H16</f>
        <v>0</v>
      </c>
      <c r="G160" s="289">
        <f t="shared" si="37"/>
        <v>0</v>
      </c>
      <c r="H160" s="290">
        <f>'Б-ДС ГИБП 27'!G16</f>
        <v>0</v>
      </c>
      <c r="I160" s="290">
        <f>'Б-ДС ГИБП 27'!J16</f>
        <v>0</v>
      </c>
      <c r="J160" s="291">
        <f t="shared" si="34"/>
        <v>0</v>
      </c>
    </row>
    <row r="161" spans="1:10" ht="36.75" customHeight="1">
      <c r="A161" s="398">
        <f t="shared" si="29"/>
        <v>153</v>
      </c>
      <c r="B161" s="397" t="s">
        <v>303</v>
      </c>
      <c r="C161" s="250" t="s">
        <v>797</v>
      </c>
      <c r="D161" s="344"/>
      <c r="E161" s="292">
        <f>'Б-ДС ГИБП 27'!E17</f>
        <v>0</v>
      </c>
      <c r="F161" s="292">
        <f>'Б-ДС ГИБП 27'!H17</f>
        <v>0</v>
      </c>
      <c r="G161" s="289">
        <f t="shared" si="37"/>
        <v>0</v>
      </c>
      <c r="H161" s="290">
        <f>'Б-ДС ГИБП 27'!G17</f>
        <v>0</v>
      </c>
      <c r="I161" s="290">
        <f>'Б-ДС ГИБП 27'!J17</f>
        <v>0</v>
      </c>
      <c r="J161" s="291">
        <f t="shared" si="34"/>
        <v>0</v>
      </c>
    </row>
    <row r="162" spans="1:10" ht="36.75" customHeight="1">
      <c r="A162" s="398">
        <f t="shared" si="29"/>
        <v>154</v>
      </c>
      <c r="B162" s="397" t="s">
        <v>304</v>
      </c>
      <c r="C162" s="250" t="s">
        <v>798</v>
      </c>
      <c r="D162" s="344"/>
      <c r="E162" s="292">
        <f>'Б-ДС ГИБП 27'!E18</f>
        <v>0</v>
      </c>
      <c r="F162" s="292">
        <f>'Б-ДС ГИБП 27'!H18</f>
        <v>0</v>
      </c>
      <c r="G162" s="289">
        <f t="shared" si="37"/>
        <v>0</v>
      </c>
      <c r="H162" s="290">
        <f>'Б-ДС ГИБП 27'!G18</f>
        <v>0</v>
      </c>
      <c r="I162" s="290">
        <f>'Б-ДС ГИБП 27'!J18</f>
        <v>0</v>
      </c>
      <c r="J162" s="291">
        <f t="shared" si="34"/>
        <v>0</v>
      </c>
    </row>
    <row r="163" spans="1:10" ht="36.75" customHeight="1">
      <c r="A163" s="398">
        <f t="shared" si="29"/>
        <v>155</v>
      </c>
      <c r="B163" s="397" t="s">
        <v>305</v>
      </c>
      <c r="C163" s="250" t="s">
        <v>799</v>
      </c>
      <c r="D163" s="344"/>
      <c r="E163" s="292">
        <f>'Б-ДС ГИБП 27'!E19</f>
        <v>0</v>
      </c>
      <c r="F163" s="292">
        <f>'Б-ДС ГИБП 27'!H19</f>
        <v>0</v>
      </c>
      <c r="G163" s="289">
        <f t="shared" si="37"/>
        <v>0</v>
      </c>
      <c r="H163" s="290">
        <f>'Б-ДС ГИБП 27'!G19</f>
        <v>0</v>
      </c>
      <c r="I163" s="290">
        <f>'Б-ДС ГИБП 27'!J19</f>
        <v>0</v>
      </c>
      <c r="J163" s="291">
        <f t="shared" si="34"/>
        <v>0</v>
      </c>
    </row>
    <row r="164" spans="1:10" ht="36.75" customHeight="1">
      <c r="A164" s="398">
        <f t="shared" si="29"/>
        <v>156</v>
      </c>
      <c r="B164" s="397" t="s">
        <v>306</v>
      </c>
      <c r="C164" s="250" t="s">
        <v>800</v>
      </c>
      <c r="D164" s="344"/>
      <c r="E164" s="292">
        <f>'Б-ДС ГИБП 27'!E20</f>
        <v>0</v>
      </c>
      <c r="F164" s="292">
        <f>'Б-ДС ГИБП 27'!H20</f>
        <v>0</v>
      </c>
      <c r="G164" s="289">
        <f t="shared" si="37"/>
        <v>0</v>
      </c>
      <c r="H164" s="290">
        <f>'Б-ДС ГИБП 27'!G20</f>
        <v>0</v>
      </c>
      <c r="I164" s="290">
        <f>'Б-ДС ГИБП 27'!J20</f>
        <v>0</v>
      </c>
      <c r="J164" s="291">
        <f t="shared" si="34"/>
        <v>0</v>
      </c>
    </row>
    <row r="165" spans="1:10" ht="36.75" customHeight="1">
      <c r="A165" s="398">
        <f t="shared" si="29"/>
        <v>157</v>
      </c>
      <c r="B165" s="397" t="s">
        <v>307</v>
      </c>
      <c r="C165" s="250" t="s">
        <v>801</v>
      </c>
      <c r="D165" s="344"/>
      <c r="E165" s="292">
        <f>'Б-ДС ГИБП 27'!E21</f>
        <v>0</v>
      </c>
      <c r="F165" s="292">
        <f>'Б-ДС ГИБП 27'!H21</f>
        <v>0</v>
      </c>
      <c r="G165" s="289">
        <f t="shared" si="37"/>
        <v>0</v>
      </c>
      <c r="H165" s="290">
        <f>'Б-ДС ГИБП 27'!G21</f>
        <v>0</v>
      </c>
      <c r="I165" s="290">
        <f>'Б-ДС ГИБП 27'!J21</f>
        <v>0</v>
      </c>
      <c r="J165" s="291">
        <f t="shared" si="34"/>
        <v>0</v>
      </c>
    </row>
    <row r="166" spans="1:10" ht="36.75" customHeight="1">
      <c r="A166" s="398">
        <f t="shared" si="29"/>
        <v>158</v>
      </c>
      <c r="B166" s="397" t="s">
        <v>308</v>
      </c>
      <c r="C166" s="250" t="s">
        <v>802</v>
      </c>
      <c r="D166" s="344"/>
      <c r="E166" s="292">
        <f>'Б-ДС ГИБП 27'!E22</f>
        <v>0</v>
      </c>
      <c r="F166" s="292">
        <f>'Б-ДС ГИБП 27'!H22</f>
        <v>0</v>
      </c>
      <c r="G166" s="289">
        <f t="shared" si="37"/>
        <v>0</v>
      </c>
      <c r="H166" s="290">
        <f>'Б-ДС ГИБП 27'!G22</f>
        <v>0</v>
      </c>
      <c r="I166" s="290">
        <f>'Б-ДС ГИБП 27'!J22</f>
        <v>0</v>
      </c>
      <c r="J166" s="291">
        <f t="shared" si="34"/>
        <v>0</v>
      </c>
    </row>
    <row r="167" spans="1:10" ht="36.75" customHeight="1">
      <c r="A167" s="398">
        <f t="shared" si="29"/>
        <v>159</v>
      </c>
      <c r="B167" s="397" t="s">
        <v>309</v>
      </c>
      <c r="C167" s="250" t="s">
        <v>803</v>
      </c>
      <c r="D167" s="344"/>
      <c r="E167" s="292">
        <f>'Б-ДС ГИБП 27'!E23</f>
        <v>0</v>
      </c>
      <c r="F167" s="292">
        <f>'Б-ДС ГИБП 27'!H23</f>
        <v>0</v>
      </c>
      <c r="G167" s="289">
        <f t="shared" si="37"/>
        <v>0</v>
      </c>
      <c r="H167" s="290">
        <f>'Б-ДС ГИБП 27'!G23</f>
        <v>0</v>
      </c>
      <c r="I167" s="290">
        <f>'Б-ДС ГИБП 27'!J23</f>
        <v>0</v>
      </c>
      <c r="J167" s="291">
        <f t="shared" si="34"/>
        <v>0</v>
      </c>
    </row>
    <row r="168" spans="1:10" ht="36.75" customHeight="1">
      <c r="A168" s="398">
        <f t="shared" si="29"/>
        <v>160</v>
      </c>
      <c r="B168" s="397" t="s">
        <v>310</v>
      </c>
      <c r="C168" s="250" t="s">
        <v>804</v>
      </c>
      <c r="D168" s="344"/>
      <c r="E168" s="292">
        <f>'Б-ДС ГИБП 27'!E24</f>
        <v>0</v>
      </c>
      <c r="F168" s="292">
        <f>'Б-ДС ГИБП 27'!H24</f>
        <v>0</v>
      </c>
      <c r="G168" s="289">
        <f t="shared" si="37"/>
        <v>0</v>
      </c>
      <c r="H168" s="290">
        <f>'Б-ДС ГИБП 27'!G24</f>
        <v>0</v>
      </c>
      <c r="I168" s="290">
        <f>'Б-ДС ГИБП 27'!J24</f>
        <v>0</v>
      </c>
      <c r="J168" s="291">
        <f t="shared" si="34"/>
        <v>0</v>
      </c>
    </row>
    <row r="169" spans="1:10" ht="36.75" customHeight="1">
      <c r="A169" s="398">
        <f t="shared" si="29"/>
        <v>161</v>
      </c>
      <c r="B169" s="397" t="s">
        <v>311</v>
      </c>
      <c r="C169" s="250" t="s">
        <v>805</v>
      </c>
      <c r="D169" s="344"/>
      <c r="E169" s="292">
        <f>'Б-ДС ГИБП 27'!E25</f>
        <v>0</v>
      </c>
      <c r="F169" s="292">
        <f>'Б-ДС ГИБП 27'!H25</f>
        <v>0</v>
      </c>
      <c r="G169" s="289">
        <f t="shared" si="37"/>
        <v>0</v>
      </c>
      <c r="H169" s="290">
        <f>'Б-ДС ГИБП 27'!G25</f>
        <v>0</v>
      </c>
      <c r="I169" s="290">
        <f>'Б-ДС ГИБП 27'!J25</f>
        <v>0</v>
      </c>
      <c r="J169" s="291">
        <f t="shared" si="34"/>
        <v>0</v>
      </c>
    </row>
    <row r="170" spans="1:10" ht="36.75" customHeight="1">
      <c r="A170" s="398">
        <f t="shared" si="29"/>
        <v>162</v>
      </c>
      <c r="B170" s="397" t="s">
        <v>312</v>
      </c>
      <c r="C170" s="250" t="s">
        <v>806</v>
      </c>
      <c r="D170" s="344"/>
      <c r="E170" s="292">
        <f>'Б-ДС ГИБП 27'!E26</f>
        <v>0</v>
      </c>
      <c r="F170" s="292">
        <f>'Б-ДС ГИБП 27'!H26</f>
        <v>0</v>
      </c>
      <c r="G170" s="289">
        <f t="shared" si="37"/>
        <v>0</v>
      </c>
      <c r="H170" s="290">
        <f>'Б-ДС ГИБП 27'!G26</f>
        <v>0</v>
      </c>
      <c r="I170" s="290">
        <f>'Б-ДС ГИБП 27'!J26</f>
        <v>0</v>
      </c>
      <c r="J170" s="291">
        <f t="shared" si="34"/>
        <v>0</v>
      </c>
    </row>
    <row r="171" spans="1:10" ht="36.75" customHeight="1">
      <c r="A171" s="398">
        <f t="shared" si="29"/>
        <v>163</v>
      </c>
      <c r="B171" s="397" t="s">
        <v>313</v>
      </c>
      <c r="C171" s="250" t="s">
        <v>807</v>
      </c>
      <c r="D171" s="344"/>
      <c r="E171" s="292">
        <f>'Б-ДС ГИБП 27'!E27</f>
        <v>0</v>
      </c>
      <c r="F171" s="292">
        <f>'Б-ДС ГИБП 27'!H27</f>
        <v>0</v>
      </c>
      <c r="G171" s="289">
        <f t="shared" si="37"/>
        <v>0</v>
      </c>
      <c r="H171" s="290">
        <f>'Б-ДС ГИБП 27'!G27</f>
        <v>0</v>
      </c>
      <c r="I171" s="290">
        <f>'Б-ДС ГИБП 27'!J27</f>
        <v>0</v>
      </c>
      <c r="J171" s="291">
        <f t="shared" si="34"/>
        <v>0</v>
      </c>
    </row>
    <row r="172" spans="1:10" ht="36.75" customHeight="1">
      <c r="A172" s="398">
        <f t="shared" si="29"/>
        <v>164</v>
      </c>
      <c r="B172" s="397" t="s">
        <v>314</v>
      </c>
      <c r="C172" s="250" t="s">
        <v>808</v>
      </c>
      <c r="D172" s="344"/>
      <c r="E172" s="292">
        <f>'Б-ДС ГИБП 27'!E28</f>
        <v>0</v>
      </c>
      <c r="F172" s="292">
        <f>'Б-ДС ГИБП 27'!H28</f>
        <v>0</v>
      </c>
      <c r="G172" s="289">
        <f t="shared" si="37"/>
        <v>0</v>
      </c>
      <c r="H172" s="290">
        <f>'Б-ДС ГИБП 27'!G28</f>
        <v>0</v>
      </c>
      <c r="I172" s="290">
        <f>'Б-ДС ГИБП 27'!J28</f>
        <v>0</v>
      </c>
      <c r="J172" s="291">
        <f t="shared" si="34"/>
        <v>0</v>
      </c>
    </row>
    <row r="173" spans="1:10" ht="36.75" customHeight="1">
      <c r="A173" s="398">
        <f t="shared" si="29"/>
        <v>165</v>
      </c>
      <c r="B173" s="397" t="s">
        <v>315</v>
      </c>
      <c r="C173" s="250" t="s">
        <v>809</v>
      </c>
      <c r="D173" s="344"/>
      <c r="E173" s="292">
        <f>'Б-ДС ГИБП 27'!E29</f>
        <v>0</v>
      </c>
      <c r="F173" s="292">
        <f>'Б-ДС ГИБП 27'!H29</f>
        <v>0</v>
      </c>
      <c r="G173" s="289">
        <f t="shared" si="37"/>
        <v>0</v>
      </c>
      <c r="H173" s="290">
        <f>'Б-ДС ГИБП 27'!G29</f>
        <v>0</v>
      </c>
      <c r="I173" s="290">
        <f>'Б-ДС ГИБП 27'!J29</f>
        <v>0</v>
      </c>
      <c r="J173" s="291">
        <f t="shared" si="34"/>
        <v>0</v>
      </c>
    </row>
    <row r="174" spans="1:10" ht="36.75" customHeight="1">
      <c r="A174" s="398">
        <f t="shared" si="29"/>
        <v>166</v>
      </c>
      <c r="B174" s="397" t="s">
        <v>316</v>
      </c>
      <c r="C174" s="250" t="s">
        <v>810</v>
      </c>
      <c r="D174" s="344"/>
      <c r="E174" s="292">
        <f>'Б-ДС ГИБП 27'!E30</f>
        <v>0</v>
      </c>
      <c r="F174" s="292">
        <f>'Б-ДС ГИБП 27'!H30</f>
        <v>0</v>
      </c>
      <c r="G174" s="289">
        <f t="shared" si="37"/>
        <v>0</v>
      </c>
      <c r="H174" s="290">
        <f>'Б-ДС ГИБП 27'!G30</f>
        <v>0</v>
      </c>
      <c r="I174" s="290">
        <f>'Б-ДС ГИБП 27'!J30</f>
        <v>0</v>
      </c>
      <c r="J174" s="291">
        <f t="shared" si="34"/>
        <v>0</v>
      </c>
    </row>
    <row r="175" spans="1:10" ht="22.5" customHeight="1">
      <c r="A175" s="398">
        <f t="shared" si="29"/>
        <v>167</v>
      </c>
      <c r="B175" s="276" t="s">
        <v>614</v>
      </c>
      <c r="C175" s="301" t="s">
        <v>615</v>
      </c>
      <c r="D175" s="344"/>
      <c r="E175" s="284">
        <f>SUM(E176:E191)</f>
        <v>0</v>
      </c>
      <c r="F175" s="284">
        <f>SUM(F176:F191)</f>
        <v>0</v>
      </c>
      <c r="G175" s="285">
        <f t="shared" si="37"/>
        <v>0</v>
      </c>
      <c r="H175" s="284">
        <f>SUM(H176:H191)</f>
        <v>0</v>
      </c>
      <c r="I175" s="284">
        <f>SUM(I176:I191)</f>
        <v>0</v>
      </c>
      <c r="J175" s="286">
        <f t="shared" si="34"/>
        <v>0</v>
      </c>
    </row>
    <row r="176" spans="1:10" ht="36.75" customHeight="1">
      <c r="A176" s="398">
        <f t="shared" si="29"/>
        <v>168</v>
      </c>
      <c r="B176" s="16" t="s">
        <v>616</v>
      </c>
      <c r="C176" s="335" t="s">
        <v>954</v>
      </c>
      <c r="D176" s="344">
        <v>44855</v>
      </c>
      <c r="E176" s="288"/>
      <c r="F176" s="288"/>
      <c r="G176" s="289">
        <f t="shared" si="37"/>
        <v>0</v>
      </c>
      <c r="H176" s="290">
        <f t="shared" ref="H176:H183" si="38">ROUND(D176*E176,0)</f>
        <v>0</v>
      </c>
      <c r="I176" s="290">
        <f t="shared" ref="I176:I191" si="39">ROUND(D176*F176,0)</f>
        <v>0</v>
      </c>
      <c r="J176" s="291">
        <f t="shared" si="34"/>
        <v>0</v>
      </c>
    </row>
    <row r="177" spans="1:11" ht="36.75" customHeight="1">
      <c r="A177" s="398">
        <f t="shared" si="29"/>
        <v>169</v>
      </c>
      <c r="B177" s="16" t="s">
        <v>618</v>
      </c>
      <c r="C177" s="335" t="s">
        <v>955</v>
      </c>
      <c r="D177" s="344">
        <v>52330</v>
      </c>
      <c r="E177" s="288"/>
      <c r="F177" s="288"/>
      <c r="G177" s="289">
        <f t="shared" si="37"/>
        <v>0</v>
      </c>
      <c r="H177" s="290">
        <f t="shared" si="38"/>
        <v>0</v>
      </c>
      <c r="I177" s="290">
        <f t="shared" si="39"/>
        <v>0</v>
      </c>
      <c r="J177" s="291">
        <f t="shared" si="34"/>
        <v>0</v>
      </c>
    </row>
    <row r="178" spans="1:11" ht="36" customHeight="1">
      <c r="A178" s="398">
        <f t="shared" si="29"/>
        <v>170</v>
      </c>
      <c r="B178" s="16" t="s">
        <v>620</v>
      </c>
      <c r="C178" s="336" t="s">
        <v>956</v>
      </c>
      <c r="D178" s="344">
        <v>34434</v>
      </c>
      <c r="E178" s="288"/>
      <c r="F178" s="288"/>
      <c r="G178" s="289">
        <f t="shared" si="37"/>
        <v>0</v>
      </c>
      <c r="H178" s="290">
        <f t="shared" si="38"/>
        <v>0</v>
      </c>
      <c r="I178" s="290">
        <f t="shared" si="39"/>
        <v>0</v>
      </c>
      <c r="J178" s="291">
        <f t="shared" si="34"/>
        <v>0</v>
      </c>
    </row>
    <row r="179" spans="1:11" ht="38.25" customHeight="1">
      <c r="A179" s="398">
        <f t="shared" si="29"/>
        <v>171</v>
      </c>
      <c r="B179" s="16" t="s">
        <v>622</v>
      </c>
      <c r="C179" s="336" t="s">
        <v>957</v>
      </c>
      <c r="D179" s="344">
        <v>41230</v>
      </c>
      <c r="E179" s="288"/>
      <c r="F179" s="288"/>
      <c r="G179" s="289">
        <f t="shared" si="37"/>
        <v>0</v>
      </c>
      <c r="H179" s="290">
        <f t="shared" si="38"/>
        <v>0</v>
      </c>
      <c r="I179" s="290">
        <f t="shared" si="39"/>
        <v>0</v>
      </c>
      <c r="J179" s="291">
        <f t="shared" si="34"/>
        <v>0</v>
      </c>
    </row>
    <row r="180" spans="1:11" ht="26.25" customHeight="1">
      <c r="A180" s="398">
        <f t="shared" si="29"/>
        <v>172</v>
      </c>
      <c r="B180" s="16" t="s">
        <v>624</v>
      </c>
      <c r="C180" s="337" t="s">
        <v>958</v>
      </c>
      <c r="D180" s="344">
        <v>31489</v>
      </c>
      <c r="E180" s="288"/>
      <c r="F180" s="288"/>
      <c r="G180" s="289">
        <f t="shared" si="37"/>
        <v>0</v>
      </c>
      <c r="H180" s="290">
        <f t="shared" si="38"/>
        <v>0</v>
      </c>
      <c r="I180" s="290">
        <f t="shared" si="39"/>
        <v>0</v>
      </c>
      <c r="J180" s="291">
        <f t="shared" si="34"/>
        <v>0</v>
      </c>
    </row>
    <row r="181" spans="1:11" ht="26.25" customHeight="1">
      <c r="A181" s="398">
        <f t="shared" si="29"/>
        <v>173</v>
      </c>
      <c r="B181" s="16" t="s">
        <v>626</v>
      </c>
      <c r="C181" s="337" t="s">
        <v>959</v>
      </c>
      <c r="D181" s="344">
        <v>37832</v>
      </c>
      <c r="E181" s="288"/>
      <c r="F181" s="288"/>
      <c r="G181" s="289">
        <f t="shared" si="37"/>
        <v>0</v>
      </c>
      <c r="H181" s="290">
        <f t="shared" si="38"/>
        <v>0</v>
      </c>
      <c r="I181" s="290">
        <f t="shared" si="39"/>
        <v>0</v>
      </c>
      <c r="J181" s="291">
        <f t="shared" si="34"/>
        <v>0</v>
      </c>
    </row>
    <row r="182" spans="1:11" ht="28.5" customHeight="1">
      <c r="A182" s="398">
        <f t="shared" si="29"/>
        <v>174</v>
      </c>
      <c r="B182" s="16" t="s">
        <v>628</v>
      </c>
      <c r="C182" s="337" t="s">
        <v>960</v>
      </c>
      <c r="D182" s="344">
        <v>19256</v>
      </c>
      <c r="E182" s="288"/>
      <c r="F182" s="288"/>
      <c r="G182" s="289">
        <f t="shared" si="37"/>
        <v>0</v>
      </c>
      <c r="H182" s="290">
        <f t="shared" si="38"/>
        <v>0</v>
      </c>
      <c r="I182" s="290">
        <f t="shared" si="39"/>
        <v>0</v>
      </c>
      <c r="J182" s="291">
        <f t="shared" si="34"/>
        <v>0</v>
      </c>
    </row>
    <row r="183" spans="1:11" ht="28.5" customHeight="1">
      <c r="A183" s="398">
        <f t="shared" si="29"/>
        <v>175</v>
      </c>
      <c r="B183" s="16" t="s">
        <v>630</v>
      </c>
      <c r="C183" s="337" t="s">
        <v>961</v>
      </c>
      <c r="D183" s="344">
        <v>24693</v>
      </c>
      <c r="E183" s="288"/>
      <c r="F183" s="288"/>
      <c r="G183" s="289">
        <f t="shared" si="37"/>
        <v>0</v>
      </c>
      <c r="H183" s="290">
        <f t="shared" si="38"/>
        <v>0</v>
      </c>
      <c r="I183" s="290">
        <f t="shared" si="39"/>
        <v>0</v>
      </c>
      <c r="J183" s="291">
        <f t="shared" si="34"/>
        <v>0</v>
      </c>
    </row>
    <row r="184" spans="1:11" ht="28.5" customHeight="1">
      <c r="A184" s="398">
        <f t="shared" si="29"/>
        <v>176</v>
      </c>
      <c r="B184" s="16" t="s">
        <v>632</v>
      </c>
      <c r="C184" s="337" t="s">
        <v>633</v>
      </c>
      <c r="D184" s="344">
        <v>33981</v>
      </c>
      <c r="E184" s="292" t="s">
        <v>73</v>
      </c>
      <c r="F184" s="288"/>
      <c r="G184" s="289">
        <f>SUM(F184)</f>
        <v>0</v>
      </c>
      <c r="H184" s="290" t="s">
        <v>73</v>
      </c>
      <c r="I184" s="290">
        <f t="shared" si="39"/>
        <v>0</v>
      </c>
      <c r="J184" s="291">
        <f>SUM(I184)</f>
        <v>0</v>
      </c>
    </row>
    <row r="185" spans="1:11" ht="30" customHeight="1">
      <c r="A185" s="398">
        <f t="shared" si="29"/>
        <v>177</v>
      </c>
      <c r="B185" s="16" t="s">
        <v>634</v>
      </c>
      <c r="C185" s="337" t="s">
        <v>635</v>
      </c>
      <c r="D185" s="344">
        <v>40777</v>
      </c>
      <c r="E185" s="292" t="s">
        <v>73</v>
      </c>
      <c r="F185" s="288"/>
      <c r="G185" s="289">
        <f>SUM(F185)</f>
        <v>0</v>
      </c>
      <c r="H185" s="290" t="s">
        <v>73</v>
      </c>
      <c r="I185" s="290">
        <f t="shared" si="39"/>
        <v>0</v>
      </c>
      <c r="J185" s="291">
        <f>SUM(I185)</f>
        <v>0</v>
      </c>
    </row>
    <row r="186" spans="1:11" ht="27.75" customHeight="1">
      <c r="A186" s="398">
        <f t="shared" si="29"/>
        <v>178</v>
      </c>
      <c r="B186" s="16" t="s">
        <v>636</v>
      </c>
      <c r="C186" s="335" t="s">
        <v>637</v>
      </c>
      <c r="D186" s="344">
        <v>62298</v>
      </c>
      <c r="E186" s="292" t="s">
        <v>73</v>
      </c>
      <c r="F186" s="288"/>
      <c r="G186" s="289">
        <f>SUM(F186)</f>
        <v>0</v>
      </c>
      <c r="H186" s="290" t="s">
        <v>73</v>
      </c>
      <c r="I186" s="290">
        <f t="shared" si="39"/>
        <v>0</v>
      </c>
      <c r="J186" s="291">
        <f>SUM(I186)</f>
        <v>0</v>
      </c>
    </row>
    <row r="187" spans="1:11" ht="27.75" customHeight="1">
      <c r="A187" s="398">
        <f t="shared" si="29"/>
        <v>179</v>
      </c>
      <c r="B187" s="16" t="s">
        <v>638</v>
      </c>
      <c r="C187" s="337" t="s">
        <v>639</v>
      </c>
      <c r="D187" s="344">
        <v>53237</v>
      </c>
      <c r="E187" s="292" t="s">
        <v>73</v>
      </c>
      <c r="F187" s="288"/>
      <c r="G187" s="289">
        <f>SUM(F187)</f>
        <v>0</v>
      </c>
      <c r="H187" s="290" t="s">
        <v>73</v>
      </c>
      <c r="I187" s="290">
        <f t="shared" si="39"/>
        <v>0</v>
      </c>
      <c r="J187" s="291">
        <f>SUM(I187)</f>
        <v>0</v>
      </c>
    </row>
    <row r="188" spans="1:11" ht="24" customHeight="1">
      <c r="A188" s="398">
        <f t="shared" si="29"/>
        <v>180</v>
      </c>
      <c r="B188" s="16" t="s">
        <v>640</v>
      </c>
      <c r="C188" s="336" t="s">
        <v>641</v>
      </c>
      <c r="D188" s="344">
        <v>39871</v>
      </c>
      <c r="E188" s="288"/>
      <c r="F188" s="288"/>
      <c r="G188" s="289">
        <f>E188+F188</f>
        <v>0</v>
      </c>
      <c r="H188" s="290">
        <f>ROUND(D188*E188,0)</f>
        <v>0</v>
      </c>
      <c r="I188" s="290">
        <f t="shared" si="39"/>
        <v>0</v>
      </c>
      <c r="J188" s="291">
        <f>SUM(H188+I188)</f>
        <v>0</v>
      </c>
    </row>
    <row r="189" spans="1:11" ht="27" customHeight="1">
      <c r="A189" s="398">
        <f t="shared" si="29"/>
        <v>181</v>
      </c>
      <c r="B189" s="16" t="s">
        <v>642</v>
      </c>
      <c r="C189" s="337" t="s">
        <v>643</v>
      </c>
      <c r="D189" s="344">
        <v>34207</v>
      </c>
      <c r="E189" s="288"/>
      <c r="F189" s="288"/>
      <c r="G189" s="289">
        <f>E189+F189</f>
        <v>0</v>
      </c>
      <c r="H189" s="290">
        <f>ROUND(D189*E189,0)</f>
        <v>0</v>
      </c>
      <c r="I189" s="290">
        <f t="shared" si="39"/>
        <v>0</v>
      </c>
      <c r="J189" s="291">
        <f>SUM(H189+I189)</f>
        <v>0</v>
      </c>
    </row>
    <row r="190" spans="1:11" ht="27" customHeight="1">
      <c r="A190" s="398">
        <f t="shared" si="29"/>
        <v>182</v>
      </c>
      <c r="B190" s="16" t="s">
        <v>644</v>
      </c>
      <c r="C190" s="337" t="s">
        <v>962</v>
      </c>
      <c r="D190" s="344">
        <v>22654</v>
      </c>
      <c r="E190" s="288"/>
      <c r="F190" s="288"/>
      <c r="G190" s="289">
        <f>E190+F190</f>
        <v>0</v>
      </c>
      <c r="H190" s="290">
        <f>ROUND(D190*E190,0)</f>
        <v>0</v>
      </c>
      <c r="I190" s="290">
        <f t="shared" si="39"/>
        <v>0</v>
      </c>
      <c r="J190" s="291">
        <f>SUM(H190+I190)</f>
        <v>0</v>
      </c>
    </row>
    <row r="191" spans="1:11" ht="27" customHeight="1">
      <c r="A191" s="398">
        <f t="shared" si="29"/>
        <v>183</v>
      </c>
      <c r="B191" s="16" t="s">
        <v>645</v>
      </c>
      <c r="C191" s="337" t="s">
        <v>963</v>
      </c>
      <c r="D191" s="344">
        <v>31715</v>
      </c>
      <c r="E191" s="288"/>
      <c r="F191" s="288"/>
      <c r="G191" s="289">
        <f>E191+F191</f>
        <v>0</v>
      </c>
      <c r="H191" s="290">
        <f>ROUND(D191*E191,0)</f>
        <v>0</v>
      </c>
      <c r="I191" s="290">
        <f t="shared" si="39"/>
        <v>0</v>
      </c>
      <c r="J191" s="291">
        <f>SUM(H191+I191)</f>
        <v>0</v>
      </c>
    </row>
    <row r="192" spans="1:11" ht="23.25" customHeight="1">
      <c r="A192" s="398">
        <f t="shared" si="29"/>
        <v>184</v>
      </c>
      <c r="B192" s="302" t="s">
        <v>103</v>
      </c>
      <c r="C192" s="303" t="s">
        <v>104</v>
      </c>
      <c r="D192" s="346"/>
      <c r="E192" s="284"/>
      <c r="F192" s="284">
        <f>SUM(F193:F195)</f>
        <v>0</v>
      </c>
      <c r="G192" s="285">
        <f>SUM(G193:G195)</f>
        <v>0</v>
      </c>
      <c r="H192" s="285"/>
      <c r="I192" s="285">
        <f>SUM(I193:I195)</f>
        <v>0</v>
      </c>
      <c r="J192" s="285">
        <f>SUM(J193:J195)</f>
        <v>0</v>
      </c>
      <c r="K192" s="612" t="s">
        <v>652</v>
      </c>
    </row>
    <row r="193" spans="1:12" ht="23.25" customHeight="1">
      <c r="A193" s="398">
        <f t="shared" si="29"/>
        <v>185</v>
      </c>
      <c r="B193" s="398" t="s">
        <v>105</v>
      </c>
      <c r="C193" s="304" t="s">
        <v>274</v>
      </c>
      <c r="D193" s="344"/>
      <c r="E193" s="292" t="s">
        <v>73</v>
      </c>
      <c r="F193" s="292">
        <f>'Б-ДС Онко 27'!I11</f>
        <v>0</v>
      </c>
      <c r="G193" s="289">
        <f>SUM(F193)</f>
        <v>0</v>
      </c>
      <c r="H193" s="296" t="s">
        <v>73</v>
      </c>
      <c r="I193" s="290">
        <f>'Б-ДС Онко 27'!L11</f>
        <v>0</v>
      </c>
      <c r="J193" s="291">
        <f>SUM(I193)</f>
        <v>0</v>
      </c>
      <c r="K193" s="613"/>
    </row>
    <row r="194" spans="1:12" ht="23.25" customHeight="1">
      <c r="A194" s="398">
        <f t="shared" si="29"/>
        <v>186</v>
      </c>
      <c r="B194" s="398" t="s">
        <v>188</v>
      </c>
      <c r="C194" s="304" t="s">
        <v>275</v>
      </c>
      <c r="D194" s="344"/>
      <c r="E194" s="292" t="s">
        <v>73</v>
      </c>
      <c r="F194" s="292">
        <f>'Б-ДС Онко 27'!I12</f>
        <v>0</v>
      </c>
      <c r="G194" s="289">
        <f>SUM(F194)</f>
        <v>0</v>
      </c>
      <c r="H194" s="296" t="s">
        <v>73</v>
      </c>
      <c r="I194" s="290">
        <f>'Б-ДС Онко 27'!L12</f>
        <v>0</v>
      </c>
      <c r="J194" s="291">
        <f>SUM(I194)</f>
        <v>0</v>
      </c>
      <c r="K194" s="613"/>
    </row>
    <row r="195" spans="1:12" ht="23.25" customHeight="1">
      <c r="A195" s="398">
        <f t="shared" si="29"/>
        <v>187</v>
      </c>
      <c r="B195" s="398" t="s">
        <v>189</v>
      </c>
      <c r="C195" s="304" t="s">
        <v>276</v>
      </c>
      <c r="D195" s="344"/>
      <c r="E195" s="292" t="s">
        <v>73</v>
      </c>
      <c r="F195" s="292">
        <f>'Б-ДС Онко 27'!I13</f>
        <v>0</v>
      </c>
      <c r="G195" s="289">
        <f>SUM(F195)</f>
        <v>0</v>
      </c>
      <c r="H195" s="296" t="s">
        <v>73</v>
      </c>
      <c r="I195" s="290">
        <f>'Б-ДС Онко 27'!L13</f>
        <v>0</v>
      </c>
      <c r="J195" s="291">
        <f>SUM(I195)</f>
        <v>0</v>
      </c>
      <c r="K195" s="613"/>
    </row>
    <row r="196" spans="1:12" ht="22.5" customHeight="1">
      <c r="A196" s="398">
        <f t="shared" si="29"/>
        <v>188</v>
      </c>
      <c r="B196" s="302" t="s">
        <v>106</v>
      </c>
      <c r="C196" s="303" t="s">
        <v>97</v>
      </c>
      <c r="D196" s="346"/>
      <c r="E196" s="293">
        <f>SUM(E197:E254)</f>
        <v>0</v>
      </c>
      <c r="F196" s="293">
        <f>SUM(F197:F254)</f>
        <v>0</v>
      </c>
      <c r="G196" s="285">
        <f>E196+F196</f>
        <v>0</v>
      </c>
      <c r="H196" s="293">
        <f>SUM(H197:H254)</f>
        <v>0</v>
      </c>
      <c r="I196" s="293">
        <f>SUM(I197:I254)</f>
        <v>0</v>
      </c>
      <c r="J196" s="286">
        <f>SUM(H196+I196)</f>
        <v>0</v>
      </c>
    </row>
    <row r="197" spans="1:12" ht="26.25" customHeight="1">
      <c r="A197" s="398">
        <f t="shared" si="29"/>
        <v>189</v>
      </c>
      <c r="B197" s="362" t="s">
        <v>277</v>
      </c>
      <c r="C197" s="304" t="s">
        <v>278</v>
      </c>
      <c r="D197" s="344"/>
      <c r="E197" s="292">
        <f>'Б-ДС Онко 27'!E15</f>
        <v>0</v>
      </c>
      <c r="F197" s="292">
        <f>'Б-ДС Онко 27'!I15</f>
        <v>0</v>
      </c>
      <c r="G197" s="289">
        <f>E197+F197</f>
        <v>0</v>
      </c>
      <c r="H197" s="290">
        <f>'Б-ДС Онко 27'!H15</f>
        <v>0</v>
      </c>
      <c r="I197" s="290">
        <f>'Б-ДС Онко 27'!L15</f>
        <v>0</v>
      </c>
      <c r="J197" s="289">
        <f>H197+I197</f>
        <v>0</v>
      </c>
    </row>
    <row r="198" spans="1:12" ht="26.25" customHeight="1">
      <c r="A198" s="398">
        <f t="shared" si="29"/>
        <v>190</v>
      </c>
      <c r="B198" s="362" t="s">
        <v>279</v>
      </c>
      <c r="C198" s="304" t="s">
        <v>280</v>
      </c>
      <c r="D198" s="344"/>
      <c r="E198" s="292">
        <f>'Б-ДС Онко 27'!E16</f>
        <v>0</v>
      </c>
      <c r="F198" s="292">
        <f>'Б-ДС Онко 27'!I16</f>
        <v>0</v>
      </c>
      <c r="G198" s="289">
        <f>E198+F198</f>
        <v>0</v>
      </c>
      <c r="H198" s="290">
        <f>'Б-ДС Онко 27'!H16</f>
        <v>0</v>
      </c>
      <c r="I198" s="290">
        <f>'Б-ДС Онко 27'!L16</f>
        <v>0</v>
      </c>
      <c r="J198" s="289">
        <f>H198+I198</f>
        <v>0</v>
      </c>
    </row>
    <row r="199" spans="1:12" ht="26.25" customHeight="1">
      <c r="A199" s="398">
        <f t="shared" si="29"/>
        <v>191</v>
      </c>
      <c r="B199" s="362" t="s">
        <v>119</v>
      </c>
      <c r="C199" s="304" t="s">
        <v>281</v>
      </c>
      <c r="D199" s="344"/>
      <c r="E199" s="292">
        <f>'Б-ДС Онко 27'!E17</f>
        <v>0</v>
      </c>
      <c r="F199" s="292">
        <f>'Б-ДС Онко 27'!I17</f>
        <v>0</v>
      </c>
      <c r="G199" s="289">
        <f>E199+F199</f>
        <v>0</v>
      </c>
      <c r="H199" s="290">
        <f>'Б-ДС Онко 27'!H17</f>
        <v>0</v>
      </c>
      <c r="I199" s="290">
        <f>'Б-ДС Онко 27'!L17</f>
        <v>0</v>
      </c>
      <c r="J199" s="289">
        <f>H199+I199</f>
        <v>0</v>
      </c>
    </row>
    <row r="200" spans="1:12" ht="42.75" customHeight="1">
      <c r="A200" s="403">
        <f t="shared" si="29"/>
        <v>192</v>
      </c>
      <c r="B200" s="362" t="s">
        <v>120</v>
      </c>
      <c r="C200" s="304" t="s">
        <v>282</v>
      </c>
      <c r="D200" s="344"/>
      <c r="E200" s="292">
        <f>'Б-ДС Онко 27'!E18</f>
        <v>0</v>
      </c>
      <c r="F200" s="292">
        <f>'Б-ДС Онко 27'!I18</f>
        <v>0</v>
      </c>
      <c r="G200" s="289">
        <f>E200+F200</f>
        <v>0</v>
      </c>
      <c r="H200" s="290">
        <f>'Б-ДС Онко 27'!H18</f>
        <v>0</v>
      </c>
      <c r="I200" s="290">
        <f>'Б-ДС Онко 27'!L18</f>
        <v>0</v>
      </c>
      <c r="J200" s="289">
        <f>H200+I200</f>
        <v>0</v>
      </c>
    </row>
    <row r="201" spans="1:12" ht="24.75" customHeight="1">
      <c r="A201" s="398">
        <f t="shared" si="29"/>
        <v>193</v>
      </c>
      <c r="B201" s="362" t="s">
        <v>170</v>
      </c>
      <c r="C201" s="304" t="s">
        <v>107</v>
      </c>
      <c r="D201" s="344"/>
      <c r="E201" s="292">
        <f>'Б-ДС Онко 27'!E19</f>
        <v>0</v>
      </c>
      <c r="F201" s="292" t="str">
        <f>'Б-ДС Онко 27'!I19</f>
        <v>х</v>
      </c>
      <c r="G201" s="289">
        <f>E201</f>
        <v>0</v>
      </c>
      <c r="H201" s="290">
        <f>'Б-ДС Онко 27'!H19</f>
        <v>0</v>
      </c>
      <c r="I201" s="290" t="str">
        <f>'Б-ДС Онко 27'!L19</f>
        <v>х</v>
      </c>
      <c r="J201" s="289">
        <f>H201</f>
        <v>0</v>
      </c>
    </row>
    <row r="202" spans="1:12" ht="24.75" customHeight="1">
      <c r="A202" s="398">
        <f t="shared" si="29"/>
        <v>194</v>
      </c>
      <c r="B202" s="362" t="s">
        <v>171</v>
      </c>
      <c r="C202" s="304" t="s">
        <v>108</v>
      </c>
      <c r="D202" s="344"/>
      <c r="E202" s="292">
        <f>'Б-ДС Онко 27'!E20</f>
        <v>0</v>
      </c>
      <c r="F202" s="292" t="str">
        <f>'Б-ДС Онко 27'!I20</f>
        <v>х</v>
      </c>
      <c r="G202" s="289">
        <f t="shared" ref="G202:G212" si="40">E202</f>
        <v>0</v>
      </c>
      <c r="H202" s="290">
        <f>'Б-ДС Онко 27'!H20</f>
        <v>0</v>
      </c>
      <c r="I202" s="290" t="str">
        <f>'Б-ДС Онко 27'!L20</f>
        <v>х</v>
      </c>
      <c r="J202" s="289">
        <f t="shared" ref="J202:J212" si="41">H202</f>
        <v>0</v>
      </c>
    </row>
    <row r="203" spans="1:12" s="287" customFormat="1" ht="24.75" customHeight="1">
      <c r="A203" s="398">
        <f t="shared" si="29"/>
        <v>195</v>
      </c>
      <c r="B203" s="51" t="s">
        <v>172</v>
      </c>
      <c r="C203" s="304" t="s">
        <v>109</v>
      </c>
      <c r="D203" s="344"/>
      <c r="E203" s="292">
        <f>'Б-ДС Онко 27'!E21</f>
        <v>0</v>
      </c>
      <c r="F203" s="292" t="str">
        <f>'Б-ДС Онко 27'!I21</f>
        <v>х</v>
      </c>
      <c r="G203" s="289">
        <f t="shared" si="40"/>
        <v>0</v>
      </c>
      <c r="H203" s="290">
        <f>'Б-ДС Онко 27'!H21</f>
        <v>0</v>
      </c>
      <c r="I203" s="290" t="str">
        <f>'Б-ДС Онко 27'!L21</f>
        <v>х</v>
      </c>
      <c r="J203" s="289">
        <f t="shared" si="41"/>
        <v>0</v>
      </c>
      <c r="L203" s="351"/>
    </row>
    <row r="204" spans="1:12" s="287" customFormat="1" ht="24.75" customHeight="1">
      <c r="A204" s="398">
        <f t="shared" si="29"/>
        <v>196</v>
      </c>
      <c r="B204" s="362" t="s">
        <v>173</v>
      </c>
      <c r="C204" s="304" t="s">
        <v>110</v>
      </c>
      <c r="D204" s="344"/>
      <c r="E204" s="292">
        <f>'Б-ДС Онко 27'!E22</f>
        <v>0</v>
      </c>
      <c r="F204" s="292" t="str">
        <f>'Б-ДС Онко 27'!I22</f>
        <v>х</v>
      </c>
      <c r="G204" s="289">
        <f t="shared" si="40"/>
        <v>0</v>
      </c>
      <c r="H204" s="290">
        <f>'Б-ДС Онко 27'!H22</f>
        <v>0</v>
      </c>
      <c r="I204" s="290" t="str">
        <f>'Б-ДС Онко 27'!L22</f>
        <v>х</v>
      </c>
      <c r="J204" s="289">
        <f t="shared" si="41"/>
        <v>0</v>
      </c>
      <c r="L204" s="351"/>
    </row>
    <row r="205" spans="1:12" s="287" customFormat="1" ht="24.75" customHeight="1">
      <c r="A205" s="398">
        <f t="shared" si="29"/>
        <v>197</v>
      </c>
      <c r="B205" s="362" t="s">
        <v>174</v>
      </c>
      <c r="C205" s="304" t="s">
        <v>111</v>
      </c>
      <c r="D205" s="344"/>
      <c r="E205" s="292">
        <f>'Б-ДС Онко 27'!E23</f>
        <v>0</v>
      </c>
      <c r="F205" s="292" t="str">
        <f>'Б-ДС Онко 27'!I23</f>
        <v>х</v>
      </c>
      <c r="G205" s="289">
        <f t="shared" si="40"/>
        <v>0</v>
      </c>
      <c r="H205" s="290">
        <f>'Б-ДС Онко 27'!H23</f>
        <v>0</v>
      </c>
      <c r="I205" s="290" t="str">
        <f>'Б-ДС Онко 27'!L23</f>
        <v>х</v>
      </c>
      <c r="J205" s="289">
        <f t="shared" si="41"/>
        <v>0</v>
      </c>
      <c r="L205" s="351"/>
    </row>
    <row r="206" spans="1:12" s="287" customFormat="1" ht="24.75" customHeight="1">
      <c r="A206" s="398">
        <f t="shared" si="29"/>
        <v>198</v>
      </c>
      <c r="B206" s="362" t="s">
        <v>175</v>
      </c>
      <c r="C206" s="304" t="s">
        <v>112</v>
      </c>
      <c r="D206" s="344"/>
      <c r="E206" s="292">
        <f>'Б-ДС Онко 27'!E24</f>
        <v>0</v>
      </c>
      <c r="F206" s="292" t="str">
        <f>'Б-ДС Онко 27'!I24</f>
        <v>х</v>
      </c>
      <c r="G206" s="289">
        <f t="shared" si="40"/>
        <v>0</v>
      </c>
      <c r="H206" s="290">
        <f>'Б-ДС Онко 27'!H24</f>
        <v>0</v>
      </c>
      <c r="I206" s="290" t="str">
        <f>'Б-ДС Онко 27'!L24</f>
        <v>х</v>
      </c>
      <c r="J206" s="289">
        <f t="shared" si="41"/>
        <v>0</v>
      </c>
      <c r="L206" s="351"/>
    </row>
    <row r="207" spans="1:12" s="287" customFormat="1" ht="24.75" customHeight="1">
      <c r="A207" s="398">
        <f t="shared" si="29"/>
        <v>199</v>
      </c>
      <c r="B207" s="362" t="s">
        <v>176</v>
      </c>
      <c r="C207" s="304" t="s">
        <v>113</v>
      </c>
      <c r="D207" s="344"/>
      <c r="E207" s="292">
        <f>'Б-ДС Онко 27'!E25</f>
        <v>0</v>
      </c>
      <c r="F207" s="292" t="str">
        <f>'Б-ДС Онко 27'!I25</f>
        <v>х</v>
      </c>
      <c r="G207" s="289">
        <f t="shared" si="40"/>
        <v>0</v>
      </c>
      <c r="H207" s="290">
        <f>'Б-ДС Онко 27'!H25</f>
        <v>0</v>
      </c>
      <c r="I207" s="290" t="str">
        <f>'Б-ДС Онко 27'!L25</f>
        <v>х</v>
      </c>
      <c r="J207" s="289">
        <f t="shared" si="41"/>
        <v>0</v>
      </c>
      <c r="L207" s="351"/>
    </row>
    <row r="208" spans="1:12" s="287" customFormat="1" ht="24.75" customHeight="1">
      <c r="A208" s="398">
        <f t="shared" si="29"/>
        <v>200</v>
      </c>
      <c r="B208" s="362" t="s">
        <v>177</v>
      </c>
      <c r="C208" s="304" t="s">
        <v>114</v>
      </c>
      <c r="D208" s="344"/>
      <c r="E208" s="292">
        <f>'Б-ДС Онко 27'!E26</f>
        <v>0</v>
      </c>
      <c r="F208" s="292" t="str">
        <f>'Б-ДС Онко 27'!I26</f>
        <v>х</v>
      </c>
      <c r="G208" s="289">
        <f t="shared" si="40"/>
        <v>0</v>
      </c>
      <c r="H208" s="290">
        <f>'Б-ДС Онко 27'!H26</f>
        <v>0</v>
      </c>
      <c r="I208" s="290" t="str">
        <f>'Б-ДС Онко 27'!L26</f>
        <v>х</v>
      </c>
      <c r="J208" s="289">
        <f t="shared" si="41"/>
        <v>0</v>
      </c>
      <c r="L208" s="351"/>
    </row>
    <row r="209" spans="1:10" ht="27.75" customHeight="1">
      <c r="A209" s="398">
        <f t="shared" si="29"/>
        <v>201</v>
      </c>
      <c r="B209" s="51" t="s">
        <v>178</v>
      </c>
      <c r="C209" s="304" t="s">
        <v>115</v>
      </c>
      <c r="D209" s="344"/>
      <c r="E209" s="292">
        <f>'Б-ДС Онко 27'!E27</f>
        <v>0</v>
      </c>
      <c r="F209" s="292" t="str">
        <f>'Б-ДС Онко 27'!I27</f>
        <v>х</v>
      </c>
      <c r="G209" s="289">
        <f t="shared" si="40"/>
        <v>0</v>
      </c>
      <c r="H209" s="290">
        <f>'Б-ДС Онко 27'!H27</f>
        <v>0</v>
      </c>
      <c r="I209" s="290" t="str">
        <f>'Б-ДС Онко 27'!L27</f>
        <v>х</v>
      </c>
      <c r="J209" s="289">
        <f t="shared" si="41"/>
        <v>0</v>
      </c>
    </row>
    <row r="210" spans="1:10" ht="27.75" customHeight="1">
      <c r="A210" s="398">
        <f t="shared" si="29"/>
        <v>202</v>
      </c>
      <c r="B210" s="362" t="s">
        <v>179</v>
      </c>
      <c r="C210" s="304" t="s">
        <v>116</v>
      </c>
      <c r="D210" s="344"/>
      <c r="E210" s="292">
        <f>'Б-ДС Онко 27'!E28</f>
        <v>0</v>
      </c>
      <c r="F210" s="292" t="str">
        <f>'Б-ДС Онко 27'!I28</f>
        <v>х</v>
      </c>
      <c r="G210" s="289">
        <f t="shared" si="40"/>
        <v>0</v>
      </c>
      <c r="H210" s="290">
        <f>'Б-ДС Онко 27'!H28</f>
        <v>0</v>
      </c>
      <c r="I210" s="290" t="str">
        <f>'Б-ДС Онко 27'!L28</f>
        <v>х</v>
      </c>
      <c r="J210" s="289">
        <f t="shared" si="41"/>
        <v>0</v>
      </c>
    </row>
    <row r="211" spans="1:10" ht="27.75" customHeight="1">
      <c r="A211" s="398">
        <f t="shared" si="29"/>
        <v>203</v>
      </c>
      <c r="B211" s="362" t="s">
        <v>180</v>
      </c>
      <c r="C211" s="304" t="s">
        <v>117</v>
      </c>
      <c r="D211" s="344"/>
      <c r="E211" s="292">
        <f>'Б-ДС Онко 27'!E29</f>
        <v>0</v>
      </c>
      <c r="F211" s="292" t="str">
        <f>'Б-ДС Онко 27'!I29</f>
        <v>х</v>
      </c>
      <c r="G211" s="289">
        <f t="shared" si="40"/>
        <v>0</v>
      </c>
      <c r="H211" s="290">
        <f>'Б-ДС Онко 27'!H29</f>
        <v>0</v>
      </c>
      <c r="I211" s="290" t="str">
        <f>'Б-ДС Онко 27'!L29</f>
        <v>х</v>
      </c>
      <c r="J211" s="289">
        <f t="shared" si="41"/>
        <v>0</v>
      </c>
    </row>
    <row r="212" spans="1:10" ht="27.75" customHeight="1">
      <c r="A212" s="398">
        <f t="shared" si="29"/>
        <v>204</v>
      </c>
      <c r="B212" s="51" t="s">
        <v>181</v>
      </c>
      <c r="C212" s="304" t="s">
        <v>118</v>
      </c>
      <c r="D212" s="344"/>
      <c r="E212" s="292">
        <f>'Б-ДС Онко 27'!E30</f>
        <v>0</v>
      </c>
      <c r="F212" s="292" t="str">
        <f>'Б-ДС Онко 27'!I30</f>
        <v>х</v>
      </c>
      <c r="G212" s="289">
        <f t="shared" si="40"/>
        <v>0</v>
      </c>
      <c r="H212" s="290">
        <f>'Б-ДС Онко 27'!H30</f>
        <v>0</v>
      </c>
      <c r="I212" s="290" t="str">
        <f>'Б-ДС Онко 27'!L30</f>
        <v>х</v>
      </c>
      <c r="J212" s="289">
        <f t="shared" si="41"/>
        <v>0</v>
      </c>
    </row>
    <row r="213" spans="1:10" ht="30" customHeight="1">
      <c r="A213" s="398">
        <f t="shared" si="29"/>
        <v>205</v>
      </c>
      <c r="B213" s="362" t="s">
        <v>190</v>
      </c>
      <c r="C213" s="304" t="s">
        <v>283</v>
      </c>
      <c r="D213" s="344"/>
      <c r="E213" s="292">
        <f>'Б-ДС Онко 27'!E31</f>
        <v>0</v>
      </c>
      <c r="F213" s="292">
        <f>'Б-ДС Онко 27'!I31</f>
        <v>0</v>
      </c>
      <c r="G213" s="289">
        <f>E213+F213</f>
        <v>0</v>
      </c>
      <c r="H213" s="290">
        <f>'Б-ДС Онко 27'!H31</f>
        <v>0</v>
      </c>
      <c r="I213" s="290">
        <f>'Б-ДС Онко 27'!L31</f>
        <v>0</v>
      </c>
      <c r="J213" s="289">
        <f>H213+I213</f>
        <v>0</v>
      </c>
    </row>
    <row r="214" spans="1:10" ht="30" customHeight="1">
      <c r="A214" s="398">
        <f t="shared" si="29"/>
        <v>206</v>
      </c>
      <c r="B214" s="362" t="s">
        <v>191</v>
      </c>
      <c r="C214" s="304" t="s">
        <v>284</v>
      </c>
      <c r="D214" s="344"/>
      <c r="E214" s="292">
        <f>'Б-ДС Онко 27'!E32</f>
        <v>0</v>
      </c>
      <c r="F214" s="292">
        <f>'Б-ДС Онко 27'!I32</f>
        <v>0</v>
      </c>
      <c r="G214" s="289">
        <f>E214+F214</f>
        <v>0</v>
      </c>
      <c r="H214" s="290">
        <f>'Б-ДС Онко 27'!H32</f>
        <v>0</v>
      </c>
      <c r="I214" s="290">
        <f>'Б-ДС Онко 27'!L32</f>
        <v>0</v>
      </c>
      <c r="J214" s="289">
        <f>H214+I214</f>
        <v>0</v>
      </c>
    </row>
    <row r="215" spans="1:10" ht="30" customHeight="1">
      <c r="A215" s="398">
        <f t="shared" si="29"/>
        <v>207</v>
      </c>
      <c r="B215" s="362" t="s">
        <v>192</v>
      </c>
      <c r="C215" s="304" t="s">
        <v>285</v>
      </c>
      <c r="D215" s="344"/>
      <c r="E215" s="292">
        <f>'Б-ДС Онко 27'!E33</f>
        <v>0</v>
      </c>
      <c r="F215" s="292">
        <f>'Б-ДС Онко 27'!I33</f>
        <v>0</v>
      </c>
      <c r="G215" s="289">
        <f>E215+F215</f>
        <v>0</v>
      </c>
      <c r="H215" s="290">
        <f>'Б-ДС Онко 27'!H33</f>
        <v>0</v>
      </c>
      <c r="I215" s="290">
        <f>'Б-ДС Онко 27'!L33</f>
        <v>0</v>
      </c>
      <c r="J215" s="289">
        <f>H215+I215</f>
        <v>0</v>
      </c>
    </row>
    <row r="216" spans="1:10" ht="30" customHeight="1">
      <c r="A216" s="398">
        <f t="shared" si="29"/>
        <v>208</v>
      </c>
      <c r="B216" s="362" t="s">
        <v>193</v>
      </c>
      <c r="C216" s="304" t="s">
        <v>286</v>
      </c>
      <c r="D216" s="344"/>
      <c r="E216" s="292">
        <f>'Б-ДС Онко 27'!E34</f>
        <v>0</v>
      </c>
      <c r="F216" s="292">
        <f>'Б-ДС Онко 27'!I34</f>
        <v>0</v>
      </c>
      <c r="G216" s="289">
        <f>E216+F216</f>
        <v>0</v>
      </c>
      <c r="H216" s="290">
        <f>'Б-ДС Онко 27'!H34</f>
        <v>0</v>
      </c>
      <c r="I216" s="290">
        <f>'Б-ДС Онко 27'!L34</f>
        <v>0</v>
      </c>
      <c r="J216" s="289">
        <f>H216+I216</f>
        <v>0</v>
      </c>
    </row>
    <row r="217" spans="1:10" ht="30" customHeight="1">
      <c r="A217" s="398">
        <f t="shared" si="29"/>
        <v>209</v>
      </c>
      <c r="B217" s="51" t="s">
        <v>194</v>
      </c>
      <c r="C217" s="304" t="s">
        <v>195</v>
      </c>
      <c r="D217" s="344"/>
      <c r="E217" s="292">
        <f>'Б-ДС Онко 27'!E35</f>
        <v>0</v>
      </c>
      <c r="F217" s="292" t="str">
        <f>'Б-ДС Онко 27'!I35</f>
        <v>х</v>
      </c>
      <c r="G217" s="289">
        <f t="shared" ref="G217:G253" si="42">E217</f>
        <v>0</v>
      </c>
      <c r="H217" s="290">
        <f>'Б-ДС Онко 27'!H35</f>
        <v>0</v>
      </c>
      <c r="I217" s="290" t="str">
        <f>'Б-ДС Онко 27'!L35</f>
        <v>х</v>
      </c>
      <c r="J217" s="289">
        <f t="shared" ref="J217:J253" si="43">H217</f>
        <v>0</v>
      </c>
    </row>
    <row r="218" spans="1:10" ht="30" customHeight="1">
      <c r="A218" s="398">
        <f t="shared" si="29"/>
        <v>210</v>
      </c>
      <c r="B218" s="362" t="s">
        <v>196</v>
      </c>
      <c r="C218" s="304" t="s">
        <v>197</v>
      </c>
      <c r="D218" s="344"/>
      <c r="E218" s="292">
        <f>'Б-ДС Онко 27'!E36</f>
        <v>0</v>
      </c>
      <c r="F218" s="292" t="str">
        <f>'Б-ДС Онко 27'!I36</f>
        <v>х</v>
      </c>
      <c r="G218" s="289">
        <f t="shared" si="42"/>
        <v>0</v>
      </c>
      <c r="H218" s="290">
        <f>'Б-ДС Онко 27'!H36</f>
        <v>0</v>
      </c>
      <c r="I218" s="290" t="str">
        <f>'Б-ДС Онко 27'!L36</f>
        <v>х</v>
      </c>
      <c r="J218" s="289">
        <f t="shared" si="43"/>
        <v>0</v>
      </c>
    </row>
    <row r="219" spans="1:10" ht="30" customHeight="1">
      <c r="A219" s="398">
        <f t="shared" si="29"/>
        <v>211</v>
      </c>
      <c r="B219" s="362" t="s">
        <v>198</v>
      </c>
      <c r="C219" s="304" t="s">
        <v>199</v>
      </c>
      <c r="D219" s="344"/>
      <c r="E219" s="292">
        <f>'Б-ДС Онко 27'!E37</f>
        <v>0</v>
      </c>
      <c r="F219" s="292" t="str">
        <f>'Б-ДС Онко 27'!I37</f>
        <v>х</v>
      </c>
      <c r="G219" s="289">
        <f t="shared" si="42"/>
        <v>0</v>
      </c>
      <c r="H219" s="290">
        <f>'Б-ДС Онко 27'!H37</f>
        <v>0</v>
      </c>
      <c r="I219" s="290" t="str">
        <f>'Б-ДС Онко 27'!L37</f>
        <v>х</v>
      </c>
      <c r="J219" s="289">
        <f t="shared" si="43"/>
        <v>0</v>
      </c>
    </row>
    <row r="220" spans="1:10" ht="30" customHeight="1">
      <c r="A220" s="398">
        <f t="shared" si="29"/>
        <v>212</v>
      </c>
      <c r="B220" s="362" t="s">
        <v>200</v>
      </c>
      <c r="C220" s="304" t="s">
        <v>201</v>
      </c>
      <c r="D220" s="344"/>
      <c r="E220" s="292">
        <f>'Б-ДС Онко 27'!E38</f>
        <v>0</v>
      </c>
      <c r="F220" s="292" t="str">
        <f>'Б-ДС Онко 27'!I38</f>
        <v>х</v>
      </c>
      <c r="G220" s="289">
        <f t="shared" si="42"/>
        <v>0</v>
      </c>
      <c r="H220" s="290">
        <f>'Б-ДС Онко 27'!H38</f>
        <v>0</v>
      </c>
      <c r="I220" s="290" t="str">
        <f>'Б-ДС Онко 27'!L38</f>
        <v>х</v>
      </c>
      <c r="J220" s="289">
        <f t="shared" si="43"/>
        <v>0</v>
      </c>
    </row>
    <row r="221" spans="1:10" ht="44.25" customHeight="1">
      <c r="A221" s="398">
        <f t="shared" si="29"/>
        <v>213</v>
      </c>
      <c r="B221" s="51" t="s">
        <v>202</v>
      </c>
      <c r="C221" s="304" t="s">
        <v>203</v>
      </c>
      <c r="D221" s="344"/>
      <c r="E221" s="292">
        <f>'Б-ДС Онко 27'!E39</f>
        <v>0</v>
      </c>
      <c r="F221" s="292" t="str">
        <f>'Б-ДС Онко 27'!I39</f>
        <v>х</v>
      </c>
      <c r="G221" s="289">
        <f t="shared" si="42"/>
        <v>0</v>
      </c>
      <c r="H221" s="290">
        <f>'Б-ДС Онко 27'!H39</f>
        <v>0</v>
      </c>
      <c r="I221" s="290" t="str">
        <f>'Б-ДС Онко 27'!L39</f>
        <v>х</v>
      </c>
      <c r="J221" s="289">
        <f t="shared" si="43"/>
        <v>0</v>
      </c>
    </row>
    <row r="222" spans="1:10" ht="44.25" customHeight="1">
      <c r="A222" s="398">
        <f t="shared" si="29"/>
        <v>214</v>
      </c>
      <c r="B222" s="362" t="s">
        <v>204</v>
      </c>
      <c r="C222" s="304" t="s">
        <v>205</v>
      </c>
      <c r="D222" s="344"/>
      <c r="E222" s="292">
        <f>'Б-ДС Онко 27'!E40</f>
        <v>0</v>
      </c>
      <c r="F222" s="292" t="str">
        <f>'Б-ДС Онко 27'!I40</f>
        <v>х</v>
      </c>
      <c r="G222" s="289">
        <f t="shared" si="42"/>
        <v>0</v>
      </c>
      <c r="H222" s="290">
        <f>'Б-ДС Онко 27'!H40</f>
        <v>0</v>
      </c>
      <c r="I222" s="290" t="str">
        <f>'Б-ДС Онко 27'!L40</f>
        <v>х</v>
      </c>
      <c r="J222" s="289">
        <f t="shared" si="43"/>
        <v>0</v>
      </c>
    </row>
    <row r="223" spans="1:10" ht="44.25" customHeight="1">
      <c r="A223" s="398">
        <f t="shared" si="29"/>
        <v>215</v>
      </c>
      <c r="B223" s="362" t="s">
        <v>206</v>
      </c>
      <c r="C223" s="304" t="s">
        <v>207</v>
      </c>
      <c r="D223" s="344"/>
      <c r="E223" s="292">
        <f>'Б-ДС Онко 27'!E41</f>
        <v>0</v>
      </c>
      <c r="F223" s="292" t="str">
        <f>'Б-ДС Онко 27'!I41</f>
        <v>х</v>
      </c>
      <c r="G223" s="289">
        <f t="shared" si="42"/>
        <v>0</v>
      </c>
      <c r="H223" s="290">
        <f>'Б-ДС Онко 27'!H41</f>
        <v>0</v>
      </c>
      <c r="I223" s="290" t="str">
        <f>'Б-ДС Онко 27'!L41</f>
        <v>х</v>
      </c>
      <c r="J223" s="289">
        <f t="shared" si="43"/>
        <v>0</v>
      </c>
    </row>
    <row r="224" spans="1:10" ht="44.25" customHeight="1">
      <c r="A224" s="398">
        <f t="shared" si="29"/>
        <v>216</v>
      </c>
      <c r="B224" s="362" t="s">
        <v>208</v>
      </c>
      <c r="C224" s="304" t="s">
        <v>209</v>
      </c>
      <c r="D224" s="344"/>
      <c r="E224" s="292">
        <f>'Б-ДС Онко 27'!E42</f>
        <v>0</v>
      </c>
      <c r="F224" s="292" t="str">
        <f>'Б-ДС Онко 27'!I42</f>
        <v>х</v>
      </c>
      <c r="G224" s="289">
        <f t="shared" si="42"/>
        <v>0</v>
      </c>
      <c r="H224" s="290">
        <f>'Б-ДС Онко 27'!H42</f>
        <v>0</v>
      </c>
      <c r="I224" s="290" t="str">
        <f>'Б-ДС Онко 27'!L42</f>
        <v>х</v>
      </c>
      <c r="J224" s="289">
        <f t="shared" si="43"/>
        <v>0</v>
      </c>
    </row>
    <row r="225" spans="1:10" ht="44.25" customHeight="1">
      <c r="A225" s="398">
        <f t="shared" si="29"/>
        <v>217</v>
      </c>
      <c r="B225" s="362" t="s">
        <v>210</v>
      </c>
      <c r="C225" s="304" t="s">
        <v>211</v>
      </c>
      <c r="D225" s="344"/>
      <c r="E225" s="292">
        <f>'Б-ДС Онко 27'!E43</f>
        <v>0</v>
      </c>
      <c r="F225" s="292" t="str">
        <f>'Б-ДС Онко 27'!I43</f>
        <v>х</v>
      </c>
      <c r="G225" s="289">
        <f t="shared" si="42"/>
        <v>0</v>
      </c>
      <c r="H225" s="290">
        <f>'Б-ДС Онко 27'!H43</f>
        <v>0</v>
      </c>
      <c r="I225" s="290" t="str">
        <f>'Б-ДС Онко 27'!L43</f>
        <v>х</v>
      </c>
      <c r="J225" s="289">
        <f t="shared" si="43"/>
        <v>0</v>
      </c>
    </row>
    <row r="226" spans="1:10" ht="44.25" customHeight="1">
      <c r="A226" s="398">
        <f t="shared" si="29"/>
        <v>218</v>
      </c>
      <c r="B226" s="51" t="s">
        <v>212</v>
      </c>
      <c r="C226" s="304" t="s">
        <v>213</v>
      </c>
      <c r="D226" s="344"/>
      <c r="E226" s="292">
        <f>'Б-ДС Онко 27'!E44</f>
        <v>0</v>
      </c>
      <c r="F226" s="292" t="str">
        <f>'Б-ДС Онко 27'!I44</f>
        <v>х</v>
      </c>
      <c r="G226" s="289">
        <f t="shared" si="42"/>
        <v>0</v>
      </c>
      <c r="H226" s="290">
        <f>'Б-ДС Онко 27'!H44</f>
        <v>0</v>
      </c>
      <c r="I226" s="290" t="str">
        <f>'Б-ДС Онко 27'!L44</f>
        <v>х</v>
      </c>
      <c r="J226" s="289">
        <f t="shared" si="43"/>
        <v>0</v>
      </c>
    </row>
    <row r="227" spans="1:10" ht="44.25" customHeight="1">
      <c r="A227" s="398">
        <f t="shared" si="29"/>
        <v>219</v>
      </c>
      <c r="B227" s="362" t="s">
        <v>214</v>
      </c>
      <c r="C227" s="304" t="s">
        <v>215</v>
      </c>
      <c r="D227" s="344"/>
      <c r="E227" s="292">
        <f>'Б-ДС Онко 27'!E45</f>
        <v>0</v>
      </c>
      <c r="F227" s="292" t="str">
        <f>'Б-ДС Онко 27'!I45</f>
        <v>х</v>
      </c>
      <c r="G227" s="289">
        <f t="shared" si="42"/>
        <v>0</v>
      </c>
      <c r="H227" s="290">
        <f>'Б-ДС Онко 27'!H45</f>
        <v>0</v>
      </c>
      <c r="I227" s="290" t="str">
        <f>'Б-ДС Онко 27'!L45</f>
        <v>х</v>
      </c>
      <c r="J227" s="289">
        <f t="shared" si="43"/>
        <v>0</v>
      </c>
    </row>
    <row r="228" spans="1:10" ht="44.25" customHeight="1">
      <c r="A228" s="398">
        <f t="shared" si="29"/>
        <v>220</v>
      </c>
      <c r="B228" s="362" t="s">
        <v>216</v>
      </c>
      <c r="C228" s="304" t="s">
        <v>217</v>
      </c>
      <c r="D228" s="344"/>
      <c r="E228" s="292">
        <f>'Б-ДС Онко 27'!E46</f>
        <v>0</v>
      </c>
      <c r="F228" s="292" t="str">
        <f>'Б-ДС Онко 27'!I46</f>
        <v>х</v>
      </c>
      <c r="G228" s="289">
        <f t="shared" si="42"/>
        <v>0</v>
      </c>
      <c r="H228" s="290">
        <f>'Б-ДС Онко 27'!H46</f>
        <v>0</v>
      </c>
      <c r="I228" s="290" t="str">
        <f>'Б-ДС Онко 27'!L46</f>
        <v>х</v>
      </c>
      <c r="J228" s="289">
        <f t="shared" si="43"/>
        <v>0</v>
      </c>
    </row>
    <row r="229" spans="1:10" ht="29.25" customHeight="1">
      <c r="A229" s="398">
        <f t="shared" si="29"/>
        <v>221</v>
      </c>
      <c r="B229" s="362" t="s">
        <v>287</v>
      </c>
      <c r="C229" s="304" t="s">
        <v>288</v>
      </c>
      <c r="D229" s="344"/>
      <c r="E229" s="292">
        <f>'Б-ДС Онко 27'!E47</f>
        <v>0</v>
      </c>
      <c r="F229" s="292" t="str">
        <f>'Б-ДС Онко 27'!I47</f>
        <v>х</v>
      </c>
      <c r="G229" s="289">
        <f t="shared" si="42"/>
        <v>0</v>
      </c>
      <c r="H229" s="290">
        <f>'Б-ДС Онко 27'!H47</f>
        <v>0</v>
      </c>
      <c r="I229" s="290" t="str">
        <f>'Б-ДС Онко 27'!L47</f>
        <v>х</v>
      </c>
      <c r="J229" s="289">
        <f t="shared" si="43"/>
        <v>0</v>
      </c>
    </row>
    <row r="230" spans="1:10" ht="36.75" customHeight="1">
      <c r="A230" s="398">
        <f t="shared" si="29"/>
        <v>222</v>
      </c>
      <c r="B230" s="362" t="s">
        <v>764</v>
      </c>
      <c r="C230" s="304" t="s">
        <v>660</v>
      </c>
      <c r="D230" s="344"/>
      <c r="E230" s="292">
        <f>'Б-ДС Онко 27'!E48</f>
        <v>0</v>
      </c>
      <c r="F230" s="292" t="str">
        <f>'Б-ДС Онко 27'!I48</f>
        <v>х</v>
      </c>
      <c r="G230" s="289">
        <f t="shared" si="42"/>
        <v>0</v>
      </c>
      <c r="H230" s="290">
        <f>'Б-ДС Онко 27'!H48</f>
        <v>0</v>
      </c>
      <c r="I230" s="290" t="str">
        <f>'Б-ДС Онко 27'!L48</f>
        <v>х</v>
      </c>
      <c r="J230" s="289">
        <f t="shared" si="43"/>
        <v>0</v>
      </c>
    </row>
    <row r="231" spans="1:10" ht="36.75" customHeight="1">
      <c r="A231" s="398">
        <f t="shared" si="29"/>
        <v>223</v>
      </c>
      <c r="B231" s="362" t="s">
        <v>765</v>
      </c>
      <c r="C231" s="304" t="s">
        <v>661</v>
      </c>
      <c r="D231" s="344"/>
      <c r="E231" s="292">
        <f>'Б-ДС Онко 27'!E49</f>
        <v>0</v>
      </c>
      <c r="F231" s="292" t="str">
        <f>'Б-ДС Онко 27'!I49</f>
        <v>х</v>
      </c>
      <c r="G231" s="289">
        <f t="shared" si="42"/>
        <v>0</v>
      </c>
      <c r="H231" s="290">
        <f>'Б-ДС Онко 27'!H49</f>
        <v>0</v>
      </c>
      <c r="I231" s="290" t="str">
        <f>'Б-ДС Онко 27'!L49</f>
        <v>х</v>
      </c>
      <c r="J231" s="289">
        <f t="shared" si="43"/>
        <v>0</v>
      </c>
    </row>
    <row r="232" spans="1:10" ht="36.75" customHeight="1">
      <c r="A232" s="398">
        <f t="shared" si="29"/>
        <v>224</v>
      </c>
      <c r="B232" s="51" t="s">
        <v>766</v>
      </c>
      <c r="C232" s="304" t="s">
        <v>662</v>
      </c>
      <c r="D232" s="344"/>
      <c r="E232" s="292">
        <f>'Б-ДС Онко 27'!E50</f>
        <v>0</v>
      </c>
      <c r="F232" s="292" t="str">
        <f>'Б-ДС Онко 27'!I50</f>
        <v>х</v>
      </c>
      <c r="G232" s="289">
        <f t="shared" si="42"/>
        <v>0</v>
      </c>
      <c r="H232" s="290">
        <f>'Б-ДС Онко 27'!H50</f>
        <v>0</v>
      </c>
      <c r="I232" s="290" t="str">
        <f>'Б-ДС Онко 27'!L50</f>
        <v>х</v>
      </c>
      <c r="J232" s="289">
        <f t="shared" si="43"/>
        <v>0</v>
      </c>
    </row>
    <row r="233" spans="1:10" ht="36.75" customHeight="1">
      <c r="A233" s="398">
        <f t="shared" si="29"/>
        <v>225</v>
      </c>
      <c r="B233" s="362" t="s">
        <v>767</v>
      </c>
      <c r="C233" s="304" t="s">
        <v>663</v>
      </c>
      <c r="D233" s="344"/>
      <c r="E233" s="292">
        <f>'Б-ДС Онко 27'!E51</f>
        <v>0</v>
      </c>
      <c r="F233" s="292" t="str">
        <f>'Б-ДС Онко 27'!I51</f>
        <v>х</v>
      </c>
      <c r="G233" s="289">
        <f t="shared" si="42"/>
        <v>0</v>
      </c>
      <c r="H233" s="290">
        <f>'Б-ДС Онко 27'!H51</f>
        <v>0</v>
      </c>
      <c r="I233" s="290" t="str">
        <f>'Б-ДС Онко 27'!L51</f>
        <v>х</v>
      </c>
      <c r="J233" s="289">
        <f t="shared" si="43"/>
        <v>0</v>
      </c>
    </row>
    <row r="234" spans="1:10" ht="36.75" customHeight="1">
      <c r="A234" s="398">
        <f t="shared" si="29"/>
        <v>226</v>
      </c>
      <c r="B234" s="362" t="s">
        <v>768</v>
      </c>
      <c r="C234" s="304" t="s">
        <v>664</v>
      </c>
      <c r="D234" s="344"/>
      <c r="E234" s="292">
        <f>'Б-ДС Онко 27'!E52</f>
        <v>0</v>
      </c>
      <c r="F234" s="292" t="str">
        <f>'Б-ДС Онко 27'!I52</f>
        <v>х</v>
      </c>
      <c r="G234" s="289">
        <f t="shared" si="42"/>
        <v>0</v>
      </c>
      <c r="H234" s="290">
        <f>'Б-ДС Онко 27'!H52</f>
        <v>0</v>
      </c>
      <c r="I234" s="290" t="str">
        <f>'Б-ДС Онко 27'!L52</f>
        <v>х</v>
      </c>
      <c r="J234" s="289">
        <f t="shared" si="43"/>
        <v>0</v>
      </c>
    </row>
    <row r="235" spans="1:10" ht="36.75" customHeight="1">
      <c r="A235" s="398">
        <f t="shared" si="29"/>
        <v>227</v>
      </c>
      <c r="B235" s="362" t="s">
        <v>769</v>
      </c>
      <c r="C235" s="304" t="s">
        <v>665</v>
      </c>
      <c r="D235" s="344"/>
      <c r="E235" s="292">
        <f>'Б-ДС Онко 27'!E53</f>
        <v>0</v>
      </c>
      <c r="F235" s="292" t="str">
        <f>'Б-ДС Онко 27'!I53</f>
        <v>х</v>
      </c>
      <c r="G235" s="289">
        <f t="shared" si="42"/>
        <v>0</v>
      </c>
      <c r="H235" s="290">
        <f>'Б-ДС Онко 27'!H53</f>
        <v>0</v>
      </c>
      <c r="I235" s="290" t="str">
        <f>'Б-ДС Онко 27'!L53</f>
        <v>х</v>
      </c>
      <c r="J235" s="289">
        <f t="shared" si="43"/>
        <v>0</v>
      </c>
    </row>
    <row r="236" spans="1:10" ht="36.75" customHeight="1">
      <c r="A236" s="398">
        <f t="shared" si="29"/>
        <v>228</v>
      </c>
      <c r="B236" s="362" t="s">
        <v>770</v>
      </c>
      <c r="C236" s="304" t="s">
        <v>666</v>
      </c>
      <c r="D236" s="344"/>
      <c r="E236" s="292">
        <f>'Б-ДС Онко 27'!E54</f>
        <v>0</v>
      </c>
      <c r="F236" s="292" t="str">
        <f>'Б-ДС Онко 27'!I54</f>
        <v>х</v>
      </c>
      <c r="G236" s="289">
        <f t="shared" si="42"/>
        <v>0</v>
      </c>
      <c r="H236" s="290">
        <f>'Б-ДС Онко 27'!H54</f>
        <v>0</v>
      </c>
      <c r="I236" s="290" t="str">
        <f>'Б-ДС Онко 27'!L54</f>
        <v>х</v>
      </c>
      <c r="J236" s="289">
        <f t="shared" si="43"/>
        <v>0</v>
      </c>
    </row>
    <row r="237" spans="1:10" ht="36.75" customHeight="1">
      <c r="A237" s="398">
        <f t="shared" si="29"/>
        <v>229</v>
      </c>
      <c r="B237" s="362" t="s">
        <v>771</v>
      </c>
      <c r="C237" s="304" t="s">
        <v>667</v>
      </c>
      <c r="D237" s="344"/>
      <c r="E237" s="292">
        <f>'Б-ДС Онко 27'!E55</f>
        <v>0</v>
      </c>
      <c r="F237" s="292" t="str">
        <f>'Б-ДС Онко 27'!I55</f>
        <v>х</v>
      </c>
      <c r="G237" s="289">
        <f t="shared" si="42"/>
        <v>0</v>
      </c>
      <c r="H237" s="290">
        <f>'Б-ДС Онко 27'!H55</f>
        <v>0</v>
      </c>
      <c r="I237" s="290" t="str">
        <f>'Б-ДС Онко 27'!L55</f>
        <v>х</v>
      </c>
      <c r="J237" s="289">
        <f t="shared" si="43"/>
        <v>0</v>
      </c>
    </row>
    <row r="238" spans="1:10" ht="36.75" customHeight="1">
      <c r="A238" s="398">
        <f t="shared" si="29"/>
        <v>230</v>
      </c>
      <c r="B238" s="362" t="s">
        <v>772</v>
      </c>
      <c r="C238" s="304" t="s">
        <v>668</v>
      </c>
      <c r="D238" s="344"/>
      <c r="E238" s="292">
        <f>'Б-ДС Онко 27'!E56</f>
        <v>0</v>
      </c>
      <c r="F238" s="292" t="str">
        <f>'Б-ДС Онко 27'!I56</f>
        <v>х</v>
      </c>
      <c r="G238" s="289">
        <f t="shared" si="42"/>
        <v>0</v>
      </c>
      <c r="H238" s="290">
        <f>'Б-ДС Онко 27'!H56</f>
        <v>0</v>
      </c>
      <c r="I238" s="290" t="str">
        <f>'Б-ДС Онко 27'!L56</f>
        <v>х</v>
      </c>
      <c r="J238" s="289">
        <f t="shared" si="43"/>
        <v>0</v>
      </c>
    </row>
    <row r="239" spans="1:10" ht="36.75" customHeight="1">
      <c r="A239" s="398">
        <f t="shared" si="29"/>
        <v>231</v>
      </c>
      <c r="B239" s="362" t="s">
        <v>773</v>
      </c>
      <c r="C239" s="304" t="s">
        <v>669</v>
      </c>
      <c r="D239" s="344"/>
      <c r="E239" s="292">
        <f>'Б-ДС Онко 27'!E57</f>
        <v>0</v>
      </c>
      <c r="F239" s="292" t="str">
        <f>'Б-ДС Онко 27'!I57</f>
        <v>х</v>
      </c>
      <c r="G239" s="289">
        <f t="shared" si="42"/>
        <v>0</v>
      </c>
      <c r="H239" s="290">
        <f>'Б-ДС Онко 27'!H57</f>
        <v>0</v>
      </c>
      <c r="I239" s="290" t="str">
        <f>'Б-ДС Онко 27'!L57</f>
        <v>х</v>
      </c>
      <c r="J239" s="289">
        <f t="shared" si="43"/>
        <v>0</v>
      </c>
    </row>
    <row r="240" spans="1:10" ht="36.75" customHeight="1">
      <c r="A240" s="398">
        <f t="shared" si="29"/>
        <v>232</v>
      </c>
      <c r="B240" s="362" t="s">
        <v>774</v>
      </c>
      <c r="C240" s="304" t="s">
        <v>670</v>
      </c>
      <c r="D240" s="344"/>
      <c r="E240" s="292">
        <f>'Б-ДС Онко 27'!E58</f>
        <v>0</v>
      </c>
      <c r="F240" s="292" t="str">
        <f>'Б-ДС Онко 27'!I58</f>
        <v>х</v>
      </c>
      <c r="G240" s="289">
        <f t="shared" si="42"/>
        <v>0</v>
      </c>
      <c r="H240" s="290">
        <f>'Б-ДС Онко 27'!H58</f>
        <v>0</v>
      </c>
      <c r="I240" s="290" t="str">
        <f>'Б-ДС Онко 27'!L58</f>
        <v>х</v>
      </c>
      <c r="J240" s="289">
        <f t="shared" si="43"/>
        <v>0</v>
      </c>
    </row>
    <row r="241" spans="1:16" ht="36.75" customHeight="1">
      <c r="A241" s="398">
        <f t="shared" si="29"/>
        <v>233</v>
      </c>
      <c r="B241" s="362" t="s">
        <v>775</v>
      </c>
      <c r="C241" s="304" t="s">
        <v>671</v>
      </c>
      <c r="D241" s="344"/>
      <c r="E241" s="292">
        <f>'Б-ДС Онко 27'!E59</f>
        <v>0</v>
      </c>
      <c r="F241" s="292" t="str">
        <f>'Б-ДС Онко 27'!I59</f>
        <v>х</v>
      </c>
      <c r="G241" s="289">
        <f t="shared" si="42"/>
        <v>0</v>
      </c>
      <c r="H241" s="290">
        <f>'Б-ДС Онко 27'!H59</f>
        <v>0</v>
      </c>
      <c r="I241" s="290" t="str">
        <f>'Б-ДС Онко 27'!L59</f>
        <v>х</v>
      </c>
      <c r="J241" s="289">
        <f t="shared" si="43"/>
        <v>0</v>
      </c>
    </row>
    <row r="242" spans="1:16" ht="36.75" customHeight="1">
      <c r="A242" s="398">
        <f t="shared" si="29"/>
        <v>234</v>
      </c>
      <c r="B242" s="362" t="s">
        <v>776</v>
      </c>
      <c r="C242" s="304" t="s">
        <v>672</v>
      </c>
      <c r="D242" s="344"/>
      <c r="E242" s="292">
        <f>'Б-ДС Онко 27'!E60</f>
        <v>0</v>
      </c>
      <c r="F242" s="292" t="str">
        <f>'Б-ДС Онко 27'!I60</f>
        <v>х</v>
      </c>
      <c r="G242" s="289">
        <f t="shared" si="42"/>
        <v>0</v>
      </c>
      <c r="H242" s="290">
        <f>'Б-ДС Онко 27'!H60</f>
        <v>0</v>
      </c>
      <c r="I242" s="290" t="str">
        <f>'Б-ДС Онко 27'!L60</f>
        <v>х</v>
      </c>
      <c r="J242" s="289">
        <f t="shared" si="43"/>
        <v>0</v>
      </c>
    </row>
    <row r="243" spans="1:16" ht="36.75" customHeight="1">
      <c r="A243" s="398">
        <f t="shared" si="29"/>
        <v>235</v>
      </c>
      <c r="B243" s="362" t="s">
        <v>777</v>
      </c>
      <c r="C243" s="304" t="s">
        <v>673</v>
      </c>
      <c r="D243" s="344"/>
      <c r="E243" s="292">
        <f>'Б-ДС Онко 27'!E61</f>
        <v>0</v>
      </c>
      <c r="F243" s="292" t="str">
        <f>'Б-ДС Онко 27'!I61</f>
        <v>х</v>
      </c>
      <c r="G243" s="289">
        <f t="shared" si="42"/>
        <v>0</v>
      </c>
      <c r="H243" s="290">
        <f>'Б-ДС Онко 27'!H61</f>
        <v>0</v>
      </c>
      <c r="I243" s="290" t="str">
        <f>'Б-ДС Онко 27'!L61</f>
        <v>х</v>
      </c>
      <c r="J243" s="289">
        <f t="shared" si="43"/>
        <v>0</v>
      </c>
    </row>
    <row r="244" spans="1:16" ht="36.75" customHeight="1">
      <c r="A244" s="398">
        <f t="shared" si="29"/>
        <v>236</v>
      </c>
      <c r="B244" s="51" t="s">
        <v>778</v>
      </c>
      <c r="C244" s="304" t="s">
        <v>674</v>
      </c>
      <c r="D244" s="344"/>
      <c r="E244" s="292">
        <f>'Б-ДС Онко 27'!E62</f>
        <v>0</v>
      </c>
      <c r="F244" s="292" t="str">
        <f>'Б-ДС Онко 27'!I62</f>
        <v>х</v>
      </c>
      <c r="G244" s="289">
        <f t="shared" si="42"/>
        <v>0</v>
      </c>
      <c r="H244" s="290">
        <f>'Б-ДС Онко 27'!H62</f>
        <v>0</v>
      </c>
      <c r="I244" s="290" t="str">
        <f>'Б-ДС Онко 27'!L62</f>
        <v>х</v>
      </c>
      <c r="J244" s="289">
        <f t="shared" si="43"/>
        <v>0</v>
      </c>
    </row>
    <row r="245" spans="1:16" ht="38.25" customHeight="1">
      <c r="A245" s="398">
        <f t="shared" si="29"/>
        <v>237</v>
      </c>
      <c r="B245" s="16" t="s">
        <v>779</v>
      </c>
      <c r="C245" s="17" t="s">
        <v>675</v>
      </c>
      <c r="D245" s="401"/>
      <c r="E245" s="292">
        <f>'Б-ДС Онко 27'!E63</f>
        <v>0</v>
      </c>
      <c r="F245" s="292" t="str">
        <f>'Б-ДС Онко 27'!I63</f>
        <v>х</v>
      </c>
      <c r="G245" s="289">
        <f t="shared" si="42"/>
        <v>0</v>
      </c>
      <c r="H245" s="290">
        <f>'Б-ДС Онко 27'!H63</f>
        <v>0</v>
      </c>
      <c r="I245" s="290" t="str">
        <f>'Б-ДС Онко 27'!L63</f>
        <v>х</v>
      </c>
      <c r="J245" s="289">
        <f t="shared" si="43"/>
        <v>0</v>
      </c>
    </row>
    <row r="246" spans="1:16" ht="38.25" customHeight="1">
      <c r="A246" s="398">
        <f t="shared" si="29"/>
        <v>238</v>
      </c>
      <c r="B246" s="16" t="s">
        <v>780</v>
      </c>
      <c r="C246" s="17" t="s">
        <v>676</v>
      </c>
      <c r="D246" s="344"/>
      <c r="E246" s="292">
        <f>'Б-ДС Онко 27'!E64</f>
        <v>0</v>
      </c>
      <c r="F246" s="292" t="str">
        <f>'Б-ДС Онко 27'!I64</f>
        <v>х</v>
      </c>
      <c r="G246" s="289">
        <f t="shared" si="42"/>
        <v>0</v>
      </c>
      <c r="H246" s="290">
        <f>'Б-ДС Онко 27'!H64</f>
        <v>0</v>
      </c>
      <c r="I246" s="290" t="str">
        <f>'Б-ДС Онко 27'!L64</f>
        <v>х</v>
      </c>
      <c r="J246" s="289">
        <f t="shared" si="43"/>
        <v>0</v>
      </c>
      <c r="L246" s="340"/>
    </row>
    <row r="247" spans="1:16" ht="38.25" customHeight="1">
      <c r="A247" s="398">
        <f t="shared" si="29"/>
        <v>239</v>
      </c>
      <c r="B247" s="16" t="s">
        <v>781</v>
      </c>
      <c r="C247" s="17" t="s">
        <v>677</v>
      </c>
      <c r="D247" s="344"/>
      <c r="E247" s="292">
        <f>'Б-ДС Онко 27'!E65</f>
        <v>0</v>
      </c>
      <c r="F247" s="292" t="str">
        <f>'Б-ДС Онко 27'!I65</f>
        <v>х</v>
      </c>
      <c r="G247" s="289">
        <f t="shared" si="42"/>
        <v>0</v>
      </c>
      <c r="H247" s="290">
        <f>'Б-ДС Онко 27'!H65</f>
        <v>0</v>
      </c>
      <c r="I247" s="290" t="str">
        <f>'Б-ДС Онко 27'!L65</f>
        <v>х</v>
      </c>
      <c r="J247" s="289">
        <f t="shared" si="43"/>
        <v>0</v>
      </c>
      <c r="L247" s="340"/>
    </row>
    <row r="248" spans="1:16" ht="38.25" customHeight="1">
      <c r="A248" s="398">
        <f t="shared" si="29"/>
        <v>240</v>
      </c>
      <c r="B248" s="16" t="s">
        <v>782</v>
      </c>
      <c r="C248" s="17" t="s">
        <v>678</v>
      </c>
      <c r="D248" s="344"/>
      <c r="E248" s="292">
        <f>'Б-ДС Онко 27'!E66</f>
        <v>0</v>
      </c>
      <c r="F248" s="292" t="str">
        <f>'Б-ДС Онко 27'!I66</f>
        <v>х</v>
      </c>
      <c r="G248" s="289">
        <f t="shared" si="42"/>
        <v>0</v>
      </c>
      <c r="H248" s="290">
        <f>'Б-ДС Онко 27'!H66</f>
        <v>0</v>
      </c>
      <c r="I248" s="290" t="str">
        <f>'Б-ДС Онко 27'!L66</f>
        <v>х</v>
      </c>
      <c r="J248" s="289">
        <f t="shared" si="43"/>
        <v>0</v>
      </c>
      <c r="L248" s="340"/>
    </row>
    <row r="249" spans="1:16" ht="38.25" customHeight="1">
      <c r="A249" s="398">
        <f t="shared" si="29"/>
        <v>241</v>
      </c>
      <c r="B249" s="16" t="s">
        <v>783</v>
      </c>
      <c r="C249" s="17" t="s">
        <v>695</v>
      </c>
      <c r="D249" s="344"/>
      <c r="E249" s="292">
        <f>'Б-ДС Онко 27'!E67</f>
        <v>0</v>
      </c>
      <c r="F249" s="292" t="str">
        <f>'Б-ДС Онко 27'!I67</f>
        <v>х</v>
      </c>
      <c r="G249" s="289">
        <f t="shared" si="42"/>
        <v>0</v>
      </c>
      <c r="H249" s="290">
        <f>'Б-ДС Онко 27'!H67</f>
        <v>0</v>
      </c>
      <c r="I249" s="290" t="str">
        <f>'Б-ДС Онко 27'!L67</f>
        <v>х</v>
      </c>
      <c r="J249" s="289">
        <f t="shared" si="43"/>
        <v>0</v>
      </c>
      <c r="L249" s="340"/>
    </row>
    <row r="250" spans="1:16" ht="38.25" customHeight="1">
      <c r="A250" s="398">
        <f t="shared" ref="A250:A266" si="44">A249+1</f>
        <v>242</v>
      </c>
      <c r="B250" s="16" t="s">
        <v>784</v>
      </c>
      <c r="C250" s="17" t="s">
        <v>696</v>
      </c>
      <c r="D250" s="344"/>
      <c r="E250" s="292">
        <f>'Б-ДС Онко 27'!E68</f>
        <v>0</v>
      </c>
      <c r="F250" s="292" t="str">
        <f>'Б-ДС Онко 27'!I68</f>
        <v>х</v>
      </c>
      <c r="G250" s="289">
        <f t="shared" si="42"/>
        <v>0</v>
      </c>
      <c r="H250" s="290">
        <f>'Б-ДС Онко 27'!H68</f>
        <v>0</v>
      </c>
      <c r="I250" s="290" t="str">
        <f>'Б-ДС Онко 27'!L68</f>
        <v>х</v>
      </c>
      <c r="J250" s="289">
        <f t="shared" si="43"/>
        <v>0</v>
      </c>
      <c r="L250" s="340"/>
    </row>
    <row r="251" spans="1:16" ht="38.25" customHeight="1">
      <c r="A251" s="398">
        <f t="shared" si="44"/>
        <v>243</v>
      </c>
      <c r="B251" s="16" t="s">
        <v>785</v>
      </c>
      <c r="C251" s="17" t="s">
        <v>697</v>
      </c>
      <c r="D251" s="344"/>
      <c r="E251" s="292">
        <f>'Б-ДС Онко 27'!E69</f>
        <v>0</v>
      </c>
      <c r="F251" s="292" t="str">
        <f>'Б-ДС Онко 27'!I69</f>
        <v>х</v>
      </c>
      <c r="G251" s="289">
        <f t="shared" si="42"/>
        <v>0</v>
      </c>
      <c r="H251" s="290">
        <f>'Б-ДС Онко 27'!H69</f>
        <v>0</v>
      </c>
      <c r="I251" s="290" t="str">
        <f>'Б-ДС Онко 27'!L69</f>
        <v>х</v>
      </c>
      <c r="J251" s="289">
        <f t="shared" si="43"/>
        <v>0</v>
      </c>
      <c r="L251" s="340"/>
    </row>
    <row r="252" spans="1:16" ht="38.25" customHeight="1">
      <c r="A252" s="398">
        <f t="shared" si="44"/>
        <v>244</v>
      </c>
      <c r="B252" s="16" t="s">
        <v>786</v>
      </c>
      <c r="C252" s="17" t="s">
        <v>787</v>
      </c>
      <c r="D252" s="401"/>
      <c r="E252" s="292">
        <f>'Б-ДС Онко 27'!E70</f>
        <v>0</v>
      </c>
      <c r="F252" s="292" t="str">
        <f>'Б-ДС Онко 27'!I70</f>
        <v>х</v>
      </c>
      <c r="G252" s="289">
        <f t="shared" si="42"/>
        <v>0</v>
      </c>
      <c r="H252" s="290">
        <f>'Б-ДС Онко 27'!H70</f>
        <v>0</v>
      </c>
      <c r="I252" s="290" t="str">
        <f>'Б-ДС Онко 27'!L70</f>
        <v>х</v>
      </c>
      <c r="J252" s="289">
        <f t="shared" si="43"/>
        <v>0</v>
      </c>
      <c r="L252" s="340"/>
    </row>
    <row r="253" spans="1:16" ht="38.25" customHeight="1">
      <c r="A253" s="398">
        <f t="shared" si="44"/>
        <v>245</v>
      </c>
      <c r="B253" s="16" t="s">
        <v>788</v>
      </c>
      <c r="C253" s="17" t="s">
        <v>789</v>
      </c>
      <c r="D253" s="344"/>
      <c r="E253" s="292">
        <f>'Б-ДС Онко 27'!E71</f>
        <v>0</v>
      </c>
      <c r="F253" s="292" t="str">
        <f>'Б-ДС Онко 27'!I71</f>
        <v>х</v>
      </c>
      <c r="G253" s="289">
        <f t="shared" si="42"/>
        <v>0</v>
      </c>
      <c r="H253" s="290">
        <f>'Б-ДС Онко 27'!H71</f>
        <v>0</v>
      </c>
      <c r="I253" s="290" t="str">
        <f>'Б-ДС Онко 27'!L71</f>
        <v>х</v>
      </c>
      <c r="J253" s="289">
        <f t="shared" si="43"/>
        <v>0</v>
      </c>
      <c r="L253" s="340"/>
    </row>
    <row r="254" spans="1:16" ht="29.25" customHeight="1">
      <c r="A254" s="398">
        <f t="shared" si="44"/>
        <v>246</v>
      </c>
      <c r="B254" s="16" t="s">
        <v>165</v>
      </c>
      <c r="C254" s="17" t="s">
        <v>679</v>
      </c>
      <c r="D254" s="344"/>
      <c r="E254" s="292">
        <f>'Б-ДС Онко 27'!E72</f>
        <v>0</v>
      </c>
      <c r="F254" s="292">
        <f>'Б-ДС Онко 27'!I72</f>
        <v>0</v>
      </c>
      <c r="G254" s="289">
        <f>E254+F254</f>
        <v>0</v>
      </c>
      <c r="H254" s="290">
        <f>'Б-ДС Онко 27'!H72</f>
        <v>0</v>
      </c>
      <c r="I254" s="290">
        <f>'Б-ДС Онко 27'!L72</f>
        <v>0</v>
      </c>
      <c r="J254" s="289">
        <f>H254+I254</f>
        <v>0</v>
      </c>
      <c r="L254" s="340"/>
    </row>
    <row r="255" spans="1:16" ht="26.25" customHeight="1">
      <c r="A255" s="398">
        <f t="shared" si="44"/>
        <v>247</v>
      </c>
      <c r="B255" s="38"/>
      <c r="C255" s="38" t="s">
        <v>646</v>
      </c>
      <c r="D255" s="434"/>
      <c r="E255" s="284">
        <f t="shared" ref="E255:J255" si="45">(E9+E16+E18+E20+E24+E29+E31+E34+E36+E39+E54+E57+E60+E64+E67+E72+E79+E88+E91++E93+E95+E99+E101+E103+E105+E110+E117+E124+E133+E135+E139+E144+E153+E175+E192+E196)</f>
        <v>0</v>
      </c>
      <c r="F255" s="284">
        <f t="shared" si="45"/>
        <v>0</v>
      </c>
      <c r="G255" s="284">
        <f t="shared" si="45"/>
        <v>0</v>
      </c>
      <c r="H255" s="284">
        <f t="shared" si="45"/>
        <v>0</v>
      </c>
      <c r="I255" s="284">
        <f t="shared" si="45"/>
        <v>0</v>
      </c>
      <c r="J255" s="284">
        <f t="shared" si="45"/>
        <v>0</v>
      </c>
      <c r="K255" s="614"/>
      <c r="M255" s="237"/>
      <c r="N255" s="237"/>
      <c r="O255" s="237"/>
      <c r="P255" s="237"/>
    </row>
    <row r="256" spans="1:16" ht="21.75" customHeight="1">
      <c r="A256" s="398">
        <f t="shared" si="44"/>
        <v>248</v>
      </c>
      <c r="B256" s="38"/>
      <c r="C256" s="20" t="s">
        <v>122</v>
      </c>
      <c r="D256" s="434"/>
      <c r="E256" s="284"/>
      <c r="F256" s="284"/>
      <c r="G256" s="284"/>
      <c r="H256" s="284"/>
      <c r="I256" s="284"/>
      <c r="J256" s="284"/>
      <c r="K256" s="615"/>
    </row>
    <row r="257" spans="1:12" ht="21.75" customHeight="1">
      <c r="A257" s="398">
        <f t="shared" si="44"/>
        <v>249</v>
      </c>
      <c r="B257" s="20"/>
      <c r="C257" s="305" t="s">
        <v>41</v>
      </c>
      <c r="D257" s="435"/>
      <c r="E257" s="296">
        <f>E192+E196</f>
        <v>0</v>
      </c>
      <c r="F257" s="296">
        <f>(F78+F82)</f>
        <v>0</v>
      </c>
      <c r="G257" s="289">
        <f t="shared" ref="G257:G265" si="46">E257+F257</f>
        <v>0</v>
      </c>
      <c r="H257" s="444">
        <f>(H192+H196)</f>
        <v>0</v>
      </c>
      <c r="I257" s="444">
        <f>(I192+I196)</f>
        <v>0</v>
      </c>
      <c r="J257" s="289">
        <f>H257+I257</f>
        <v>0</v>
      </c>
    </row>
    <row r="258" spans="1:12" ht="21.75" customHeight="1">
      <c r="A258" s="398">
        <f t="shared" si="44"/>
        <v>250</v>
      </c>
      <c r="B258" s="20"/>
      <c r="C258" s="306" t="s">
        <v>647</v>
      </c>
      <c r="D258" s="435"/>
      <c r="E258" s="296">
        <f>E153</f>
        <v>0</v>
      </c>
      <c r="F258" s="296">
        <f>F153</f>
        <v>0</v>
      </c>
      <c r="G258" s="289">
        <f t="shared" si="46"/>
        <v>0</v>
      </c>
      <c r="H258" s="296">
        <f>H153</f>
        <v>0</v>
      </c>
      <c r="I258" s="296">
        <f>I153</f>
        <v>0</v>
      </c>
      <c r="J258" s="289">
        <f t="shared" ref="J258:J265" si="47">H258+I258</f>
        <v>0</v>
      </c>
    </row>
    <row r="259" spans="1:12" ht="21.75" customHeight="1">
      <c r="A259" s="398">
        <f t="shared" si="44"/>
        <v>251</v>
      </c>
      <c r="B259" s="20"/>
      <c r="C259" s="366" t="s">
        <v>715</v>
      </c>
      <c r="D259" s="435"/>
      <c r="E259" s="296">
        <f>E87</f>
        <v>0</v>
      </c>
      <c r="F259" s="296">
        <f>F87</f>
        <v>0</v>
      </c>
      <c r="G259" s="289">
        <f t="shared" si="46"/>
        <v>0</v>
      </c>
      <c r="H259" s="296">
        <f>H87</f>
        <v>0</v>
      </c>
      <c r="I259" s="296">
        <f>I87</f>
        <v>0</v>
      </c>
      <c r="J259" s="289">
        <f t="shared" si="47"/>
        <v>0</v>
      </c>
    </row>
    <row r="260" spans="1:12" ht="21.75" customHeight="1">
      <c r="A260" s="398">
        <f t="shared" si="44"/>
        <v>252</v>
      </c>
      <c r="B260" s="20"/>
      <c r="C260" s="306" t="s">
        <v>712</v>
      </c>
      <c r="D260" s="435"/>
      <c r="E260" s="296">
        <f>E47+E48+E49+E50+E51+E52+E53</f>
        <v>0</v>
      </c>
      <c r="F260" s="296">
        <f>F47+F48+F49+F50+F51+F52+F53</f>
        <v>0</v>
      </c>
      <c r="G260" s="289">
        <f t="shared" si="46"/>
        <v>0</v>
      </c>
      <c r="H260" s="296">
        <f>H47+H48+H49+H50+H51+H52+H53</f>
        <v>0</v>
      </c>
      <c r="I260" s="296">
        <f>I47+I48+I49+I50+I51+I52+I53</f>
        <v>0</v>
      </c>
      <c r="J260" s="289">
        <f t="shared" si="47"/>
        <v>0</v>
      </c>
    </row>
    <row r="261" spans="1:12" ht="21.75" customHeight="1">
      <c r="A261" s="398">
        <f t="shared" si="44"/>
        <v>253</v>
      </c>
      <c r="B261" s="20"/>
      <c r="C261" s="305" t="s">
        <v>700</v>
      </c>
      <c r="D261" s="435"/>
      <c r="E261" s="296">
        <f>E175</f>
        <v>0</v>
      </c>
      <c r="F261" s="296">
        <f>F175</f>
        <v>0</v>
      </c>
      <c r="G261" s="289">
        <f t="shared" si="46"/>
        <v>0</v>
      </c>
      <c r="H261" s="296">
        <f>H175</f>
        <v>0</v>
      </c>
      <c r="I261" s="296">
        <f>I175</f>
        <v>0</v>
      </c>
      <c r="J261" s="289">
        <f t="shared" si="47"/>
        <v>0</v>
      </c>
    </row>
    <row r="262" spans="1:12" ht="21.75" customHeight="1">
      <c r="A262" s="398">
        <f t="shared" si="44"/>
        <v>254</v>
      </c>
      <c r="B262" s="20"/>
      <c r="C262" s="305" t="s">
        <v>701</v>
      </c>
      <c r="D262" s="435"/>
      <c r="E262" s="296">
        <f>E176+E177</f>
        <v>0</v>
      </c>
      <c r="F262" s="296">
        <f>F176+F177+F186</f>
        <v>0</v>
      </c>
      <c r="G262" s="289">
        <f t="shared" si="46"/>
        <v>0</v>
      </c>
      <c r="H262" s="296">
        <f>H176+H177</f>
        <v>0</v>
      </c>
      <c r="I262" s="296">
        <f>I176+I177+I186</f>
        <v>0</v>
      </c>
      <c r="J262" s="289">
        <f t="shared" si="47"/>
        <v>0</v>
      </c>
    </row>
    <row r="263" spans="1:12" ht="21.75" customHeight="1">
      <c r="A263" s="398">
        <f t="shared" si="44"/>
        <v>255</v>
      </c>
      <c r="B263" s="20"/>
      <c r="C263" s="305" t="s">
        <v>723</v>
      </c>
      <c r="D263" s="435"/>
      <c r="E263" s="296">
        <f>E178+E179+E188</f>
        <v>0</v>
      </c>
      <c r="F263" s="296">
        <f>F178+F179+F188</f>
        <v>0</v>
      </c>
      <c r="G263" s="289">
        <f t="shared" si="46"/>
        <v>0</v>
      </c>
      <c r="H263" s="296">
        <f>H178+H179+H188</f>
        <v>0</v>
      </c>
      <c r="I263" s="296">
        <f>I178+I179+I188</f>
        <v>0</v>
      </c>
      <c r="J263" s="289">
        <f t="shared" si="47"/>
        <v>0</v>
      </c>
    </row>
    <row r="264" spans="1:12" ht="21.75" customHeight="1">
      <c r="A264" s="398">
        <f t="shared" si="44"/>
        <v>256</v>
      </c>
      <c r="B264" s="20"/>
      <c r="C264" s="305" t="s">
        <v>702</v>
      </c>
      <c r="D264" s="435"/>
      <c r="E264" s="450">
        <f>E180+E181+E182+E183+E189+E190+E191</f>
        <v>0</v>
      </c>
      <c r="F264" s="296">
        <f>F180+F181+F182+F183+F184+F185+F187+F189+F190+F191</f>
        <v>0</v>
      </c>
      <c r="G264" s="289">
        <f t="shared" si="46"/>
        <v>0</v>
      </c>
      <c r="H264" s="450">
        <f>H180+H181+H182+H183+H189+H190+H191</f>
        <v>0</v>
      </c>
      <c r="I264" s="296">
        <f>I180+I181+I182+I183+I184+I185+I187+I189+I190+I191</f>
        <v>0</v>
      </c>
      <c r="J264" s="289">
        <f t="shared" si="47"/>
        <v>0</v>
      </c>
    </row>
    <row r="265" spans="1:12" ht="29.25" customHeight="1">
      <c r="A265" s="398">
        <f t="shared" si="44"/>
        <v>257</v>
      </c>
      <c r="B265" s="20"/>
      <c r="C265" s="306" t="s">
        <v>703</v>
      </c>
      <c r="D265" s="435"/>
      <c r="E265" s="296">
        <f>E190+E191</f>
        <v>0</v>
      </c>
      <c r="F265" s="296">
        <f>F190+F191</f>
        <v>0</v>
      </c>
      <c r="G265" s="289">
        <f t="shared" si="46"/>
        <v>0</v>
      </c>
      <c r="H265" s="296">
        <f>H190+H191</f>
        <v>0</v>
      </c>
      <c r="I265" s="296">
        <f>I190+I191</f>
        <v>0</v>
      </c>
      <c r="J265" s="289">
        <f t="shared" si="47"/>
        <v>0</v>
      </c>
      <c r="L265" s="353"/>
    </row>
    <row r="266" spans="1:12" s="287" customFormat="1" ht="46.5" customHeight="1">
      <c r="A266" s="398">
        <f t="shared" si="44"/>
        <v>258</v>
      </c>
      <c r="B266" s="326"/>
      <c r="C266" s="38" t="s">
        <v>684</v>
      </c>
      <c r="D266" s="265"/>
      <c r="E266" s="338">
        <f>SUM('Б-ДС Стац 27'!I82-'Б-ДС Стац 27'!I83)</f>
        <v>0</v>
      </c>
      <c r="F266" s="338">
        <f>SUM('Б-ДС Стац 27'!I83)</f>
        <v>0</v>
      </c>
      <c r="G266" s="338">
        <f>SUM('Б-ДС Стац 27'!I82)</f>
        <v>0</v>
      </c>
      <c r="H266" s="338">
        <f>SUM('Б-ДС Стац 27'!J82-'Б-ДС Стац 27'!J83)</f>
        <v>0</v>
      </c>
      <c r="I266" s="338">
        <f>SUM('Б-ДС Стац 27'!J83)</f>
        <v>0</v>
      </c>
      <c r="J266" s="338">
        <f>SUM('Б-ДС Стац 27'!J82)</f>
        <v>0</v>
      </c>
      <c r="K266" s="437" t="s">
        <v>978</v>
      </c>
      <c r="L266" s="349"/>
    </row>
    <row r="267" spans="1:12" ht="22.5" customHeight="1">
      <c r="A267" s="322"/>
      <c r="B267" s="323"/>
      <c r="C267" s="112"/>
      <c r="D267" s="324"/>
      <c r="E267" s="325"/>
      <c r="F267" s="325"/>
      <c r="G267" s="325"/>
      <c r="H267" s="325"/>
      <c r="I267" s="325"/>
      <c r="J267" s="325"/>
    </row>
    <row r="269" spans="1:12">
      <c r="C269" s="21" t="s">
        <v>90</v>
      </c>
      <c r="D269" s="315"/>
      <c r="E269" s="23"/>
      <c r="F269" s="266"/>
      <c r="G269" s="257"/>
      <c r="H269" s="257"/>
      <c r="I269" s="257"/>
    </row>
    <row r="270" spans="1:12">
      <c r="C270" s="21"/>
      <c r="D270" s="316" t="s">
        <v>91</v>
      </c>
      <c r="E270" s="257"/>
      <c r="F270" s="610" t="s">
        <v>92</v>
      </c>
      <c r="G270" s="611"/>
      <c r="H270" s="279"/>
      <c r="I270" s="279"/>
      <c r="L270" s="351"/>
    </row>
    <row r="271" spans="1:12">
      <c r="C271" s="21" t="s">
        <v>93</v>
      </c>
      <c r="D271" s="317"/>
      <c r="E271" s="257"/>
      <c r="F271" s="310"/>
      <c r="G271" s="257"/>
      <c r="H271" s="279"/>
      <c r="I271" s="279"/>
    </row>
    <row r="272" spans="1:12">
      <c r="C272" s="21"/>
      <c r="D272" s="316" t="s">
        <v>91</v>
      </c>
      <c r="E272" s="257"/>
      <c r="F272" s="610" t="s">
        <v>92</v>
      </c>
      <c r="G272" s="611"/>
      <c r="H272" s="279"/>
      <c r="I272" s="279"/>
    </row>
    <row r="273" spans="3:9">
      <c r="C273" s="21" t="s">
        <v>94</v>
      </c>
      <c r="D273" s="318"/>
      <c r="E273" s="28"/>
      <c r="F273" s="266"/>
      <c r="G273" s="257"/>
      <c r="H273" s="257"/>
      <c r="I273" s="257"/>
    </row>
    <row r="274" spans="3:9">
      <c r="C274" s="4" t="s">
        <v>98</v>
      </c>
      <c r="D274" s="319"/>
      <c r="E274" s="257"/>
      <c r="F274" s="257"/>
      <c r="G274" s="257"/>
      <c r="H274" s="257"/>
      <c r="I274" s="257"/>
    </row>
  </sheetData>
  <autoFilter ref="A7:J265"/>
  <mergeCells count="16">
    <mergeCell ref="A1:I1"/>
    <mergeCell ref="A2:I2"/>
    <mergeCell ref="A3:I3"/>
    <mergeCell ref="A4:I4"/>
    <mergeCell ref="A6:A7"/>
    <mergeCell ref="B6:B7"/>
    <mergeCell ref="C6:C7"/>
    <mergeCell ref="D6:D7"/>
    <mergeCell ref="E6:G6"/>
    <mergeCell ref="H6:J6"/>
    <mergeCell ref="K78:K81"/>
    <mergeCell ref="F270:G270"/>
    <mergeCell ref="F272:G272"/>
    <mergeCell ref="K255:K256"/>
    <mergeCell ref="K153:K154"/>
    <mergeCell ref="K192:K195"/>
  </mergeCells>
  <pageMargins left="0.70866141732283472" right="0.70866141732283472" top="0.39" bottom="0.25" header="0.31496062992125984" footer="0.17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R282"/>
  <sheetViews>
    <sheetView tabSelected="1" zoomScale="90" zoomScaleNormal="90" workbookViewId="0">
      <pane xSplit="4" ySplit="8" topLeftCell="E255" activePane="bottomRight" state="frozen"/>
      <selection pane="topRight" activeCell="E1" sqref="E1"/>
      <selection pane="bottomLeft" activeCell="A9" sqref="A9"/>
      <selection pane="bottomRight" activeCell="H264" sqref="H264"/>
    </sheetView>
  </sheetViews>
  <sheetFormatPr defaultRowHeight="15"/>
  <cols>
    <col min="1" max="1" width="6.7109375" style="4" customWidth="1"/>
    <col min="2" max="2" width="13.85546875" style="307" customWidth="1"/>
    <col min="3" max="3" width="55.140625" style="4" customWidth="1"/>
    <col min="4" max="4" width="14.28515625" style="320" customWidth="1"/>
    <col min="5" max="5" width="11.5703125" style="278" customWidth="1"/>
    <col min="6" max="6" width="12.85546875" style="278" customWidth="1"/>
    <col min="7" max="7" width="13.5703125" style="278" customWidth="1"/>
    <col min="8" max="8" width="14" style="278" customWidth="1"/>
    <col min="9" max="9" width="15.28515625" style="278" customWidth="1"/>
    <col min="10" max="10" width="17.140625" style="278" customWidth="1"/>
    <col min="11" max="11" width="46.85546875" style="279" customWidth="1"/>
    <col min="12" max="16384" width="9.140625" style="279"/>
  </cols>
  <sheetData>
    <row r="1" spans="1:12" ht="66.75" customHeight="1">
      <c r="A1" s="617" t="s">
        <v>724</v>
      </c>
      <c r="B1" s="618"/>
      <c r="C1" s="618"/>
      <c r="D1" s="618"/>
      <c r="E1" s="618"/>
      <c r="F1" s="618"/>
      <c r="G1" s="618"/>
      <c r="H1" s="618"/>
      <c r="I1" s="618"/>
    </row>
    <row r="2" spans="1:12" ht="15" customHeight="1">
      <c r="A2" s="617" t="s">
        <v>814</v>
      </c>
      <c r="B2" s="619"/>
      <c r="C2" s="619"/>
      <c r="D2" s="619"/>
      <c r="E2" s="619"/>
      <c r="F2" s="619"/>
      <c r="G2" s="619"/>
      <c r="H2" s="619"/>
      <c r="I2" s="619"/>
    </row>
    <row r="3" spans="1:12" s="281" customFormat="1" ht="23.25" customHeight="1">
      <c r="A3" s="620" t="s">
        <v>341</v>
      </c>
      <c r="B3" s="619"/>
      <c r="C3" s="619"/>
      <c r="D3" s="619"/>
      <c r="E3" s="619"/>
      <c r="F3" s="619"/>
      <c r="G3" s="619"/>
      <c r="H3" s="619"/>
      <c r="I3" s="619"/>
      <c r="J3" s="280"/>
    </row>
    <row r="4" spans="1:12" s="281" customFormat="1" ht="26.25" customHeight="1">
      <c r="A4" s="621" t="s">
        <v>70</v>
      </c>
      <c r="B4" s="619"/>
      <c r="C4" s="619"/>
      <c r="D4" s="619"/>
      <c r="E4" s="619"/>
      <c r="F4" s="619"/>
      <c r="G4" s="619"/>
      <c r="H4" s="619"/>
      <c r="I4" s="619"/>
      <c r="J4" s="280"/>
    </row>
    <row r="5" spans="1:12" s="281" customFormat="1" ht="23.25" customHeight="1">
      <c r="A5" s="6"/>
      <c r="B5" s="299"/>
      <c r="C5" s="299"/>
      <c r="D5" s="312"/>
      <c r="E5" s="280"/>
      <c r="F5" s="280"/>
      <c r="G5" s="280"/>
      <c r="H5" s="298" t="s">
        <v>650</v>
      </c>
      <c r="I5" s="280"/>
      <c r="J5" s="280"/>
    </row>
    <row r="6" spans="1:12" ht="29.25" customHeight="1">
      <c r="A6" s="622" t="s">
        <v>342</v>
      </c>
      <c r="B6" s="622" t="s">
        <v>343</v>
      </c>
      <c r="C6" s="622" t="s">
        <v>100</v>
      </c>
      <c r="D6" s="623" t="s">
        <v>101</v>
      </c>
      <c r="E6" s="625" t="s">
        <v>344</v>
      </c>
      <c r="F6" s="625"/>
      <c r="G6" s="626"/>
      <c r="H6" s="627" t="s">
        <v>62</v>
      </c>
      <c r="I6" s="628"/>
      <c r="J6" s="629"/>
      <c r="L6" s="349"/>
    </row>
    <row r="7" spans="1:12" ht="45" customHeight="1">
      <c r="A7" s="535"/>
      <c r="B7" s="535"/>
      <c r="C7" s="535"/>
      <c r="D7" s="624"/>
      <c r="E7" s="282" t="s">
        <v>54</v>
      </c>
      <c r="F7" s="282" t="s">
        <v>55</v>
      </c>
      <c r="G7" s="282" t="s">
        <v>37</v>
      </c>
      <c r="H7" s="282" t="s">
        <v>54</v>
      </c>
      <c r="I7" s="282" t="s">
        <v>55</v>
      </c>
      <c r="J7" s="282" t="s">
        <v>37</v>
      </c>
      <c r="L7" s="349"/>
    </row>
    <row r="8" spans="1:12" s="343" customFormat="1" ht="18" customHeight="1">
      <c r="A8" s="300">
        <v>1</v>
      </c>
      <c r="B8" s="300">
        <v>2</v>
      </c>
      <c r="C8" s="300">
        <v>3</v>
      </c>
      <c r="D8" s="321">
        <v>4</v>
      </c>
      <c r="E8" s="282">
        <v>5</v>
      </c>
      <c r="F8" s="282">
        <v>6</v>
      </c>
      <c r="G8" s="282" t="s">
        <v>345</v>
      </c>
      <c r="H8" s="282" t="s">
        <v>346</v>
      </c>
      <c r="I8" s="282" t="s">
        <v>347</v>
      </c>
      <c r="J8" s="282" t="s">
        <v>348</v>
      </c>
      <c r="L8" s="350"/>
    </row>
    <row r="9" spans="1:12" s="287" customFormat="1" ht="19.5" customHeight="1">
      <c r="A9" s="16">
        <v>1</v>
      </c>
      <c r="B9" s="276" t="s">
        <v>349</v>
      </c>
      <c r="C9" s="301" t="s">
        <v>350</v>
      </c>
      <c r="D9" s="313"/>
      <c r="E9" s="284">
        <f>SUM(E10:E15)</f>
        <v>0</v>
      </c>
      <c r="F9" s="284">
        <f>SUM(F10:F15)</f>
        <v>0</v>
      </c>
      <c r="G9" s="285">
        <f t="shared" ref="G9:G15" si="0">E9+F9</f>
        <v>0</v>
      </c>
      <c r="H9" s="284">
        <f>SUM(H10:H15)</f>
        <v>0</v>
      </c>
      <c r="I9" s="284">
        <f>SUM(I10:I15)</f>
        <v>0</v>
      </c>
      <c r="J9" s="286">
        <f t="shared" ref="J9:J15" si="1">SUM(H9+I9)</f>
        <v>0</v>
      </c>
      <c r="L9" s="351"/>
    </row>
    <row r="10" spans="1:12" ht="25.5" customHeight="1">
      <c r="A10" s="422">
        <f>A9+1</f>
        <v>2</v>
      </c>
      <c r="B10" s="16" t="s">
        <v>351</v>
      </c>
      <c r="C10" s="17" t="s">
        <v>352</v>
      </c>
      <c r="D10" s="344">
        <v>18803</v>
      </c>
      <c r="E10" s="288"/>
      <c r="F10" s="288"/>
      <c r="G10" s="289">
        <f t="shared" si="0"/>
        <v>0</v>
      </c>
      <c r="H10" s="290">
        <f t="shared" ref="H10:H15" si="2">ROUND(D10*E10,0)</f>
        <v>0</v>
      </c>
      <c r="I10" s="290">
        <f t="shared" ref="I10:I15" si="3">ROUND(D10*F10,0)</f>
        <v>0</v>
      </c>
      <c r="J10" s="291">
        <f t="shared" si="1"/>
        <v>0</v>
      </c>
      <c r="L10" s="340"/>
    </row>
    <row r="11" spans="1:12" ht="23.25" customHeight="1">
      <c r="A11" s="422">
        <f t="shared" ref="A11:A74" si="4">A10+1</f>
        <v>3</v>
      </c>
      <c r="B11" s="16" t="s">
        <v>353</v>
      </c>
      <c r="C11" s="17" t="s">
        <v>354</v>
      </c>
      <c r="D11" s="344">
        <v>14952</v>
      </c>
      <c r="E11" s="288"/>
      <c r="F11" s="288"/>
      <c r="G11" s="289">
        <f t="shared" si="0"/>
        <v>0</v>
      </c>
      <c r="H11" s="290">
        <f t="shared" si="2"/>
        <v>0</v>
      </c>
      <c r="I11" s="290">
        <f t="shared" si="3"/>
        <v>0</v>
      </c>
      <c r="J11" s="291">
        <f t="shared" si="1"/>
        <v>0</v>
      </c>
      <c r="L11" s="340"/>
    </row>
    <row r="12" spans="1:12" ht="23.25" customHeight="1">
      <c r="A12" s="422">
        <f t="shared" si="4"/>
        <v>4</v>
      </c>
      <c r="B12" s="16" t="s">
        <v>355</v>
      </c>
      <c r="C12" s="17" t="s">
        <v>356</v>
      </c>
      <c r="D12" s="344">
        <v>16084</v>
      </c>
      <c r="E12" s="288"/>
      <c r="F12" s="288"/>
      <c r="G12" s="289">
        <f t="shared" si="0"/>
        <v>0</v>
      </c>
      <c r="H12" s="290">
        <f t="shared" si="2"/>
        <v>0</v>
      </c>
      <c r="I12" s="290">
        <f t="shared" si="3"/>
        <v>0</v>
      </c>
      <c r="J12" s="291">
        <f t="shared" si="1"/>
        <v>0</v>
      </c>
      <c r="L12" s="340"/>
    </row>
    <row r="13" spans="1:12" ht="23.25" customHeight="1">
      <c r="A13" s="422">
        <f t="shared" si="4"/>
        <v>5</v>
      </c>
      <c r="B13" s="16" t="s">
        <v>357</v>
      </c>
      <c r="C13" s="17" t="s">
        <v>358</v>
      </c>
      <c r="D13" s="344">
        <v>24013</v>
      </c>
      <c r="E13" s="288"/>
      <c r="F13" s="288"/>
      <c r="G13" s="289">
        <f t="shared" si="0"/>
        <v>0</v>
      </c>
      <c r="H13" s="290">
        <f t="shared" si="2"/>
        <v>0</v>
      </c>
      <c r="I13" s="290">
        <f t="shared" si="3"/>
        <v>0</v>
      </c>
      <c r="J13" s="291">
        <f t="shared" si="1"/>
        <v>0</v>
      </c>
      <c r="L13" s="340"/>
    </row>
    <row r="14" spans="1:12" ht="23.25" customHeight="1">
      <c r="A14" s="422">
        <f t="shared" si="4"/>
        <v>6</v>
      </c>
      <c r="B14" s="16" t="s">
        <v>359</v>
      </c>
      <c r="C14" s="17" t="s">
        <v>360</v>
      </c>
      <c r="D14" s="344">
        <v>7476</v>
      </c>
      <c r="E14" s="288"/>
      <c r="F14" s="288"/>
      <c r="G14" s="289">
        <f t="shared" si="0"/>
        <v>0</v>
      </c>
      <c r="H14" s="290">
        <f t="shared" si="2"/>
        <v>0</v>
      </c>
      <c r="I14" s="290">
        <f t="shared" si="3"/>
        <v>0</v>
      </c>
      <c r="J14" s="291">
        <f t="shared" si="1"/>
        <v>0</v>
      </c>
      <c r="L14" s="340"/>
    </row>
    <row r="15" spans="1:12" ht="23.25" customHeight="1">
      <c r="A15" s="422">
        <f t="shared" si="4"/>
        <v>7</v>
      </c>
      <c r="B15" s="16" t="s">
        <v>361</v>
      </c>
      <c r="C15" s="17" t="s">
        <v>362</v>
      </c>
      <c r="D15" s="344">
        <v>8608</v>
      </c>
      <c r="E15" s="288"/>
      <c r="F15" s="288"/>
      <c r="G15" s="289">
        <f t="shared" si="0"/>
        <v>0</v>
      </c>
      <c r="H15" s="290">
        <f t="shared" si="2"/>
        <v>0</v>
      </c>
      <c r="I15" s="290">
        <f t="shared" si="3"/>
        <v>0</v>
      </c>
      <c r="J15" s="291">
        <f t="shared" si="1"/>
        <v>0</v>
      </c>
      <c r="L15" s="340"/>
    </row>
    <row r="16" spans="1:12" s="287" customFormat="1" ht="20.25" customHeight="1">
      <c r="A16" s="422">
        <f t="shared" si="4"/>
        <v>8</v>
      </c>
      <c r="B16" s="276" t="s">
        <v>363</v>
      </c>
      <c r="C16" s="301" t="s">
        <v>364</v>
      </c>
      <c r="D16" s="345"/>
      <c r="E16" s="284">
        <f>SUM(E17)</f>
        <v>0</v>
      </c>
      <c r="F16" s="284">
        <f>SUM(F17)</f>
        <v>0</v>
      </c>
      <c r="G16" s="285">
        <f>E16+F16</f>
        <v>0</v>
      </c>
      <c r="H16" s="284">
        <f>SUM(H17)</f>
        <v>0</v>
      </c>
      <c r="I16" s="284">
        <f>SUM(I17)</f>
        <v>0</v>
      </c>
      <c r="J16" s="286">
        <f>SUM(H16+I16)</f>
        <v>0</v>
      </c>
      <c r="L16" s="352"/>
    </row>
    <row r="17" spans="1:12" ht="19.5" customHeight="1">
      <c r="A17" s="422">
        <f>A16+1</f>
        <v>9</v>
      </c>
      <c r="B17" s="16" t="s">
        <v>365</v>
      </c>
      <c r="C17" s="17" t="s">
        <v>366</v>
      </c>
      <c r="D17" s="344">
        <v>22201</v>
      </c>
      <c r="E17" s="288"/>
      <c r="F17" s="288"/>
      <c r="G17" s="289">
        <f>E17+F17</f>
        <v>0</v>
      </c>
      <c r="H17" s="290">
        <f>ROUND(D17*E17,0)</f>
        <v>0</v>
      </c>
      <c r="I17" s="290">
        <f>ROUND(D17*F17,0)</f>
        <v>0</v>
      </c>
      <c r="J17" s="291">
        <f>SUM(H17+I17)</f>
        <v>0</v>
      </c>
      <c r="L17" s="340"/>
    </row>
    <row r="18" spans="1:12" ht="18" customHeight="1">
      <c r="A18" s="422">
        <f t="shared" si="4"/>
        <v>10</v>
      </c>
      <c r="B18" s="276" t="s">
        <v>367</v>
      </c>
      <c r="C18" s="301" t="s">
        <v>368</v>
      </c>
      <c r="D18" s="345"/>
      <c r="E18" s="284">
        <f>SUM(E19)</f>
        <v>0</v>
      </c>
      <c r="F18" s="284"/>
      <c r="G18" s="285">
        <f>SUM(G19)</f>
        <v>0</v>
      </c>
      <c r="H18" s="284">
        <f>SUM(H19)</f>
        <v>0</v>
      </c>
      <c r="I18" s="284"/>
      <c r="J18" s="286">
        <f>SUM(J19)</f>
        <v>0</v>
      </c>
      <c r="L18" s="352"/>
    </row>
    <row r="19" spans="1:12" ht="22.5" customHeight="1">
      <c r="A19" s="422">
        <f t="shared" si="4"/>
        <v>11</v>
      </c>
      <c r="B19" s="16" t="s">
        <v>369</v>
      </c>
      <c r="C19" s="17" t="s">
        <v>370</v>
      </c>
      <c r="D19" s="344">
        <v>20162</v>
      </c>
      <c r="E19" s="288"/>
      <c r="F19" s="292" t="s">
        <v>73</v>
      </c>
      <c r="G19" s="289">
        <f>SUM(E19)</f>
        <v>0</v>
      </c>
      <c r="H19" s="290">
        <f>ROUND(D19*E19,0)</f>
        <v>0</v>
      </c>
      <c r="I19" s="290" t="s">
        <v>73</v>
      </c>
      <c r="J19" s="291">
        <f>SUM(H19)</f>
        <v>0</v>
      </c>
      <c r="L19" s="340"/>
    </row>
    <row r="20" spans="1:12" s="287" customFormat="1" ht="20.25" customHeight="1">
      <c r="A20" s="422">
        <f t="shared" si="4"/>
        <v>12</v>
      </c>
      <c r="B20" s="276" t="s">
        <v>371</v>
      </c>
      <c r="C20" s="301" t="s">
        <v>372</v>
      </c>
      <c r="D20" s="345"/>
      <c r="E20" s="284">
        <f>SUM(E21:E23)</f>
        <v>0</v>
      </c>
      <c r="F20" s="284">
        <f>SUM(F21:F23)</f>
        <v>0</v>
      </c>
      <c r="G20" s="285">
        <f t="shared" ref="G20:G28" si="5">E20+F20</f>
        <v>0</v>
      </c>
      <c r="H20" s="284">
        <f>SUM(H21:H23)</f>
        <v>0</v>
      </c>
      <c r="I20" s="284">
        <f>SUM(I21:I23)</f>
        <v>0</v>
      </c>
      <c r="J20" s="286">
        <f t="shared" ref="J20:J28" si="6">SUM(H20+I20)</f>
        <v>0</v>
      </c>
      <c r="L20" s="352"/>
    </row>
    <row r="21" spans="1:12" ht="21.75" customHeight="1">
      <c r="A21" s="422">
        <f t="shared" si="4"/>
        <v>13</v>
      </c>
      <c r="B21" s="16" t="s">
        <v>373</v>
      </c>
      <c r="C21" s="17" t="s">
        <v>374</v>
      </c>
      <c r="D21" s="344">
        <v>20615</v>
      </c>
      <c r="E21" s="288"/>
      <c r="F21" s="288"/>
      <c r="G21" s="289">
        <f t="shared" si="5"/>
        <v>0</v>
      </c>
      <c r="H21" s="290">
        <f>ROUND(D21*E21,0)</f>
        <v>0</v>
      </c>
      <c r="I21" s="290">
        <f>ROUND(D21*F21,0)</f>
        <v>0</v>
      </c>
      <c r="J21" s="291">
        <f t="shared" si="6"/>
        <v>0</v>
      </c>
      <c r="L21" s="340"/>
    </row>
    <row r="22" spans="1:12" ht="21.75" customHeight="1">
      <c r="A22" s="422">
        <f t="shared" si="4"/>
        <v>14</v>
      </c>
      <c r="B22" s="16" t="s">
        <v>375</v>
      </c>
      <c r="C22" s="17" t="s">
        <v>376</v>
      </c>
      <c r="D22" s="344">
        <v>54596</v>
      </c>
      <c r="E22" s="288"/>
      <c r="F22" s="288"/>
      <c r="G22" s="289">
        <f t="shared" si="5"/>
        <v>0</v>
      </c>
      <c r="H22" s="290">
        <f>ROUND(D22*E22,0)</f>
        <v>0</v>
      </c>
      <c r="I22" s="290">
        <f>ROUND(D22*F22,0)</f>
        <v>0</v>
      </c>
      <c r="J22" s="291">
        <f t="shared" si="6"/>
        <v>0</v>
      </c>
      <c r="L22" s="340"/>
    </row>
    <row r="23" spans="1:12" ht="27.75" customHeight="1">
      <c r="A23" s="422">
        <f t="shared" si="4"/>
        <v>15</v>
      </c>
      <c r="B23" s="16" t="s">
        <v>377</v>
      </c>
      <c r="C23" s="17" t="s">
        <v>680</v>
      </c>
      <c r="D23" s="344">
        <v>84499</v>
      </c>
      <c r="E23" s="288"/>
      <c r="F23" s="288"/>
      <c r="G23" s="289">
        <f t="shared" si="5"/>
        <v>0</v>
      </c>
      <c r="H23" s="290">
        <f>ROUND(D23*E23,0)</f>
        <v>0</v>
      </c>
      <c r="I23" s="290">
        <f>ROUND(D23*F23,0)</f>
        <v>0</v>
      </c>
      <c r="J23" s="291">
        <f t="shared" si="6"/>
        <v>0</v>
      </c>
      <c r="L23" s="340"/>
    </row>
    <row r="24" spans="1:12" s="287" customFormat="1" ht="22.5" customHeight="1">
      <c r="A24" s="422">
        <f t="shared" si="4"/>
        <v>16</v>
      </c>
      <c r="B24" s="276" t="s">
        <v>378</v>
      </c>
      <c r="C24" s="301" t="s">
        <v>379</v>
      </c>
      <c r="D24" s="345"/>
      <c r="E24" s="284">
        <f>SUM(E25:E28)</f>
        <v>0</v>
      </c>
      <c r="F24" s="284">
        <f>SUM(F25:F28)</f>
        <v>0</v>
      </c>
      <c r="G24" s="285">
        <f t="shared" si="5"/>
        <v>0</v>
      </c>
      <c r="H24" s="284">
        <f>SUM(H25:H28)</f>
        <v>0</v>
      </c>
      <c r="I24" s="284">
        <f>SUM(I25:I28)</f>
        <v>0</v>
      </c>
      <c r="J24" s="286">
        <f t="shared" si="6"/>
        <v>0</v>
      </c>
      <c r="L24" s="352"/>
    </row>
    <row r="25" spans="1:12" ht="21" customHeight="1">
      <c r="A25" s="422">
        <f t="shared" si="4"/>
        <v>17</v>
      </c>
      <c r="B25" s="16" t="s">
        <v>380</v>
      </c>
      <c r="C25" s="17" t="s">
        <v>381</v>
      </c>
      <c r="D25" s="344">
        <v>7900</v>
      </c>
      <c r="E25" s="288"/>
      <c r="F25" s="288"/>
      <c r="G25" s="289">
        <f t="shared" si="5"/>
        <v>0</v>
      </c>
      <c r="H25" s="290">
        <f>ROUND(D25*E25,0)</f>
        <v>0</v>
      </c>
      <c r="I25" s="290">
        <f>ROUND(D25*F25,0)</f>
        <v>0</v>
      </c>
      <c r="J25" s="291">
        <f t="shared" si="6"/>
        <v>0</v>
      </c>
      <c r="L25" s="340"/>
    </row>
    <row r="26" spans="1:12" ht="29.25" customHeight="1">
      <c r="A26" s="422">
        <f t="shared" si="4"/>
        <v>18</v>
      </c>
      <c r="B26" s="16" t="s">
        <v>382</v>
      </c>
      <c r="C26" s="17" t="s">
        <v>383</v>
      </c>
      <c r="D26" s="344">
        <v>21857</v>
      </c>
      <c r="E26" s="288"/>
      <c r="F26" s="288"/>
      <c r="G26" s="289">
        <f t="shared" si="5"/>
        <v>0</v>
      </c>
      <c r="H26" s="290">
        <f>ROUND(D26*E26,0)</f>
        <v>0</v>
      </c>
      <c r="I26" s="290">
        <f>ROUND(D26*F26,0)</f>
        <v>0</v>
      </c>
      <c r="J26" s="291">
        <f t="shared" si="6"/>
        <v>0</v>
      </c>
      <c r="L26" s="340"/>
    </row>
    <row r="27" spans="1:12" ht="21" customHeight="1">
      <c r="A27" s="422">
        <f t="shared" si="4"/>
        <v>19</v>
      </c>
      <c r="B27" s="16" t="s">
        <v>384</v>
      </c>
      <c r="C27" s="17" t="s">
        <v>385</v>
      </c>
      <c r="D27" s="344">
        <v>21920</v>
      </c>
      <c r="E27" s="288"/>
      <c r="F27" s="288"/>
      <c r="G27" s="289">
        <f t="shared" si="5"/>
        <v>0</v>
      </c>
      <c r="H27" s="290">
        <f>ROUND(D27*E27,0)</f>
        <v>0</v>
      </c>
      <c r="I27" s="290">
        <f>ROUND(D27*F27,0)</f>
        <v>0</v>
      </c>
      <c r="J27" s="291">
        <f t="shared" si="6"/>
        <v>0</v>
      </c>
      <c r="L27" s="340"/>
    </row>
    <row r="28" spans="1:12" ht="27" customHeight="1">
      <c r="A28" s="422">
        <f t="shared" si="4"/>
        <v>20</v>
      </c>
      <c r="B28" s="16" t="s">
        <v>386</v>
      </c>
      <c r="C28" s="17" t="s">
        <v>387</v>
      </c>
      <c r="D28" s="344">
        <v>44061</v>
      </c>
      <c r="E28" s="288"/>
      <c r="F28" s="288"/>
      <c r="G28" s="289">
        <f t="shared" si="5"/>
        <v>0</v>
      </c>
      <c r="H28" s="290">
        <f>ROUND(D28*E28,0)</f>
        <v>0</v>
      </c>
      <c r="I28" s="290">
        <f>ROUND(D28*F28,0)</f>
        <v>0</v>
      </c>
      <c r="J28" s="291">
        <f t="shared" si="6"/>
        <v>0</v>
      </c>
      <c r="L28" s="340"/>
    </row>
    <row r="29" spans="1:12" s="287" customFormat="1" ht="21.75" customHeight="1">
      <c r="A29" s="422">
        <f t="shared" si="4"/>
        <v>21</v>
      </c>
      <c r="B29" s="276" t="s">
        <v>388</v>
      </c>
      <c r="C29" s="301" t="s">
        <v>389</v>
      </c>
      <c r="D29" s="345"/>
      <c r="E29" s="284"/>
      <c r="F29" s="284">
        <f>SUM(F30)</f>
        <v>0</v>
      </c>
      <c r="G29" s="285">
        <f>SUM(G30)</f>
        <v>0</v>
      </c>
      <c r="H29" s="284"/>
      <c r="I29" s="284">
        <f>SUM(I30)</f>
        <v>0</v>
      </c>
      <c r="J29" s="286">
        <f>SUM(J30)</f>
        <v>0</v>
      </c>
      <c r="L29" s="352"/>
    </row>
    <row r="30" spans="1:12" ht="22.5" customHeight="1">
      <c r="A30" s="422">
        <f t="shared" si="4"/>
        <v>22</v>
      </c>
      <c r="B30" s="16" t="s">
        <v>390</v>
      </c>
      <c r="C30" s="17" t="s">
        <v>391</v>
      </c>
      <c r="D30" s="344">
        <v>22201</v>
      </c>
      <c r="E30" s="292" t="s">
        <v>73</v>
      </c>
      <c r="F30" s="288"/>
      <c r="G30" s="289">
        <f>SUM(F30)</f>
        <v>0</v>
      </c>
      <c r="H30" s="290" t="s">
        <v>73</v>
      </c>
      <c r="I30" s="290">
        <f>ROUND(D30*F30,0)</f>
        <v>0</v>
      </c>
      <c r="J30" s="291">
        <f>SUM(I30)</f>
        <v>0</v>
      </c>
      <c r="L30" s="340"/>
    </row>
    <row r="31" spans="1:12" s="294" customFormat="1" ht="20.25" customHeight="1">
      <c r="A31" s="422">
        <f t="shared" si="4"/>
        <v>23</v>
      </c>
      <c r="B31" s="276" t="s">
        <v>392</v>
      </c>
      <c r="C31" s="301" t="s">
        <v>393</v>
      </c>
      <c r="D31" s="345"/>
      <c r="E31" s="293"/>
      <c r="F31" s="284">
        <f>SUM(F32:F33)</f>
        <v>0</v>
      </c>
      <c r="G31" s="286">
        <f>SUM(G32:G33)</f>
        <v>0</v>
      </c>
      <c r="H31" s="284"/>
      <c r="I31" s="284">
        <f>SUM(I32:I33)</f>
        <v>0</v>
      </c>
      <c r="J31" s="286">
        <f>SUM(J32:J33)</f>
        <v>0</v>
      </c>
      <c r="L31" s="352"/>
    </row>
    <row r="32" spans="1:12" s="281" customFormat="1" ht="21.75" customHeight="1">
      <c r="A32" s="422">
        <f t="shared" si="4"/>
        <v>24</v>
      </c>
      <c r="B32" s="16" t="s">
        <v>394</v>
      </c>
      <c r="C32" s="17" t="s">
        <v>395</v>
      </c>
      <c r="D32" s="344">
        <v>31262</v>
      </c>
      <c r="E32" s="292" t="s">
        <v>73</v>
      </c>
      <c r="F32" s="288"/>
      <c r="G32" s="289">
        <f>SUM(F32)</f>
        <v>0</v>
      </c>
      <c r="H32" s="290" t="s">
        <v>73</v>
      </c>
      <c r="I32" s="290">
        <f>ROUND(D32*F32,0)</f>
        <v>0</v>
      </c>
      <c r="J32" s="291">
        <f t="shared" ref="J32:J38" si="7">SUM(I32)</f>
        <v>0</v>
      </c>
      <c r="L32" s="340"/>
    </row>
    <row r="33" spans="1:12" s="281" customFormat="1" ht="21.75" customHeight="1">
      <c r="A33" s="422">
        <f t="shared" si="4"/>
        <v>25</v>
      </c>
      <c r="B33" s="16" t="s">
        <v>396</v>
      </c>
      <c r="C33" s="17" t="s">
        <v>397</v>
      </c>
      <c r="D33" s="344">
        <v>47347</v>
      </c>
      <c r="E33" s="292" t="s">
        <v>73</v>
      </c>
      <c r="F33" s="288"/>
      <c r="G33" s="289">
        <f>SUM(F33)</f>
        <v>0</v>
      </c>
      <c r="H33" s="290" t="s">
        <v>73</v>
      </c>
      <c r="I33" s="290">
        <f>ROUND(D33*F33,0)</f>
        <v>0</v>
      </c>
      <c r="J33" s="291">
        <f t="shared" si="7"/>
        <v>0</v>
      </c>
      <c r="L33" s="340"/>
    </row>
    <row r="34" spans="1:12" s="294" customFormat="1" ht="18" customHeight="1">
      <c r="A34" s="422">
        <f t="shared" si="4"/>
        <v>26</v>
      </c>
      <c r="B34" s="276" t="s">
        <v>398</v>
      </c>
      <c r="C34" s="301" t="s">
        <v>399</v>
      </c>
      <c r="D34" s="345"/>
      <c r="E34" s="284"/>
      <c r="F34" s="284">
        <f>SUM(F35)</f>
        <v>0</v>
      </c>
      <c r="G34" s="285">
        <f>SUM(G35)</f>
        <v>0</v>
      </c>
      <c r="H34" s="284"/>
      <c r="I34" s="284">
        <f>SUM(I35)</f>
        <v>0</v>
      </c>
      <c r="J34" s="286">
        <f>SUM(J35)</f>
        <v>0</v>
      </c>
      <c r="L34" s="352"/>
    </row>
    <row r="35" spans="1:12" s="281" customFormat="1" ht="21" customHeight="1">
      <c r="A35" s="422">
        <f t="shared" si="4"/>
        <v>27</v>
      </c>
      <c r="B35" s="16" t="s">
        <v>654</v>
      </c>
      <c r="C35" s="17" t="s">
        <v>655</v>
      </c>
      <c r="D35" s="344">
        <v>36246</v>
      </c>
      <c r="E35" s="292" t="s">
        <v>73</v>
      </c>
      <c r="F35" s="288"/>
      <c r="G35" s="289">
        <f>SUM(F35)</f>
        <v>0</v>
      </c>
      <c r="H35" s="290" t="s">
        <v>73</v>
      </c>
      <c r="I35" s="290">
        <f>ROUND(D35*F35,0)</f>
        <v>0</v>
      </c>
      <c r="J35" s="291">
        <f t="shared" si="7"/>
        <v>0</v>
      </c>
      <c r="L35" s="340"/>
    </row>
    <row r="36" spans="1:12" s="287" customFormat="1" ht="23.25" customHeight="1">
      <c r="A36" s="422">
        <f t="shared" si="4"/>
        <v>28</v>
      </c>
      <c r="B36" s="276" t="s">
        <v>400</v>
      </c>
      <c r="C36" s="301" t="s">
        <v>401</v>
      </c>
      <c r="D36" s="345"/>
      <c r="E36" s="284"/>
      <c r="F36" s="284">
        <f>SUM(F37:F38)</f>
        <v>0</v>
      </c>
      <c r="G36" s="285">
        <f>SUM(G37:G38)</f>
        <v>0</v>
      </c>
      <c r="H36" s="284"/>
      <c r="I36" s="284">
        <f>SUM(I37:I38)</f>
        <v>0</v>
      </c>
      <c r="J36" s="286">
        <f>SUM(J37:J38)</f>
        <v>0</v>
      </c>
      <c r="L36" s="352"/>
    </row>
    <row r="37" spans="1:12" ht="23.25" customHeight="1">
      <c r="A37" s="422">
        <f t="shared" si="4"/>
        <v>29</v>
      </c>
      <c r="B37" s="16" t="s">
        <v>402</v>
      </c>
      <c r="C37" s="17" t="s">
        <v>403</v>
      </c>
      <c r="D37" s="344">
        <v>33754</v>
      </c>
      <c r="E37" s="292" t="s">
        <v>73</v>
      </c>
      <c r="F37" s="288"/>
      <c r="G37" s="289">
        <f>SUM(F37)</f>
        <v>0</v>
      </c>
      <c r="H37" s="290" t="s">
        <v>73</v>
      </c>
      <c r="I37" s="290">
        <f>ROUND(D37*F37,0)</f>
        <v>0</v>
      </c>
      <c r="J37" s="291">
        <f t="shared" si="7"/>
        <v>0</v>
      </c>
      <c r="L37" s="340"/>
    </row>
    <row r="38" spans="1:12" ht="23.25" customHeight="1">
      <c r="A38" s="422">
        <f t="shared" si="4"/>
        <v>30</v>
      </c>
      <c r="B38" s="16" t="s">
        <v>404</v>
      </c>
      <c r="C38" s="17" t="s">
        <v>405</v>
      </c>
      <c r="D38" s="344">
        <v>30809</v>
      </c>
      <c r="E38" s="292" t="s">
        <v>73</v>
      </c>
      <c r="F38" s="288"/>
      <c r="G38" s="289">
        <f>SUM(F38)</f>
        <v>0</v>
      </c>
      <c r="H38" s="290" t="s">
        <v>73</v>
      </c>
      <c r="I38" s="290">
        <f>ROUND(D38*F38,0)</f>
        <v>0</v>
      </c>
      <c r="J38" s="291">
        <f t="shared" si="7"/>
        <v>0</v>
      </c>
      <c r="L38" s="340"/>
    </row>
    <row r="39" spans="1:12" s="287" customFormat="1" ht="20.25" customHeight="1">
      <c r="A39" s="422">
        <f t="shared" si="4"/>
        <v>31</v>
      </c>
      <c r="B39" s="276" t="s">
        <v>406</v>
      </c>
      <c r="C39" s="301" t="s">
        <v>407</v>
      </c>
      <c r="D39" s="345"/>
      <c r="E39" s="284">
        <f>SUM(E40:E53)</f>
        <v>0</v>
      </c>
      <c r="F39" s="284">
        <f>SUM(F40:F53)</f>
        <v>0</v>
      </c>
      <c r="G39" s="285">
        <f>E39+F39</f>
        <v>0</v>
      </c>
      <c r="H39" s="284">
        <f>SUM(H40:H53)</f>
        <v>0</v>
      </c>
      <c r="I39" s="284">
        <f>SUM(I40:I53)</f>
        <v>0</v>
      </c>
      <c r="J39" s="286">
        <f>SUM(H39+I39)</f>
        <v>0</v>
      </c>
      <c r="L39" s="352"/>
    </row>
    <row r="40" spans="1:12" ht="21.75" customHeight="1">
      <c r="A40" s="422">
        <f t="shared" si="4"/>
        <v>32</v>
      </c>
      <c r="B40" s="16" t="s">
        <v>408</v>
      </c>
      <c r="C40" s="17" t="s">
        <v>409</v>
      </c>
      <c r="D40" s="344">
        <v>21974</v>
      </c>
      <c r="E40" s="288"/>
      <c r="F40" s="288"/>
      <c r="G40" s="289">
        <f>E40+F40</f>
        <v>0</v>
      </c>
      <c r="H40" s="290">
        <f>ROUND(D40*E40,0)</f>
        <v>0</v>
      </c>
      <c r="I40" s="290">
        <f>ROUND(D40*F40,0)</f>
        <v>0</v>
      </c>
      <c r="J40" s="291">
        <f>SUM(H40+I40)</f>
        <v>0</v>
      </c>
      <c r="L40" s="340"/>
    </row>
    <row r="41" spans="1:12" ht="18" customHeight="1">
      <c r="A41" s="422">
        <f t="shared" si="4"/>
        <v>33</v>
      </c>
      <c r="B41" s="16" t="s">
        <v>410</v>
      </c>
      <c r="C41" s="17" t="s">
        <v>411</v>
      </c>
      <c r="D41" s="344">
        <v>26279</v>
      </c>
      <c r="E41" s="288"/>
      <c r="F41" s="292" t="s">
        <v>73</v>
      </c>
      <c r="G41" s="289">
        <f>SUM(E41)</f>
        <v>0</v>
      </c>
      <c r="H41" s="290">
        <f>ROUND(D41*E41,0)</f>
        <v>0</v>
      </c>
      <c r="I41" s="290" t="s">
        <v>73</v>
      </c>
      <c r="J41" s="291">
        <f>SUM(H41)</f>
        <v>0</v>
      </c>
      <c r="L41" s="340"/>
    </row>
    <row r="42" spans="1:12" ht="21.75" customHeight="1">
      <c r="A42" s="422">
        <f t="shared" si="4"/>
        <v>34</v>
      </c>
      <c r="B42" s="16" t="s">
        <v>412</v>
      </c>
      <c r="C42" s="17" t="s">
        <v>413</v>
      </c>
      <c r="D42" s="344">
        <v>21974</v>
      </c>
      <c r="E42" s="292" t="s">
        <v>73</v>
      </c>
      <c r="F42" s="288"/>
      <c r="G42" s="289">
        <f>SUM(F42)</f>
        <v>0</v>
      </c>
      <c r="H42" s="290" t="s">
        <v>73</v>
      </c>
      <c r="I42" s="290">
        <f>ROUND(D42*F42,0)</f>
        <v>0</v>
      </c>
      <c r="J42" s="291">
        <f>SUM(I42)</f>
        <v>0</v>
      </c>
      <c r="L42" s="340"/>
    </row>
    <row r="43" spans="1:12" ht="21.75" customHeight="1">
      <c r="A43" s="422">
        <f t="shared" si="4"/>
        <v>35</v>
      </c>
      <c r="B43" s="16" t="s">
        <v>414</v>
      </c>
      <c r="C43" s="17" t="s">
        <v>415</v>
      </c>
      <c r="D43" s="344">
        <v>11780</v>
      </c>
      <c r="E43" s="288"/>
      <c r="F43" s="292" t="s">
        <v>73</v>
      </c>
      <c r="G43" s="289">
        <f>SUM(E43)</f>
        <v>0</v>
      </c>
      <c r="H43" s="290">
        <f>ROUND(D43*E43,0)</f>
        <v>0</v>
      </c>
      <c r="I43" s="290" t="s">
        <v>73</v>
      </c>
      <c r="J43" s="291">
        <f>SUM(H43)</f>
        <v>0</v>
      </c>
      <c r="L43" s="340"/>
    </row>
    <row r="44" spans="1:12" ht="21.75" customHeight="1">
      <c r="A44" s="422">
        <f t="shared" si="4"/>
        <v>36</v>
      </c>
      <c r="B44" s="16" t="s">
        <v>416</v>
      </c>
      <c r="C44" s="17" t="s">
        <v>417</v>
      </c>
      <c r="D44" s="344">
        <v>14725</v>
      </c>
      <c r="E44" s="292" t="s">
        <v>73</v>
      </c>
      <c r="F44" s="288"/>
      <c r="G44" s="289">
        <f>SUM(F44)</f>
        <v>0</v>
      </c>
      <c r="H44" s="290" t="s">
        <v>73</v>
      </c>
      <c r="I44" s="290">
        <f>ROUND(D44*F44,0)</f>
        <v>0</v>
      </c>
      <c r="J44" s="291">
        <f>SUM(I44)</f>
        <v>0</v>
      </c>
      <c r="L44" s="340"/>
    </row>
    <row r="45" spans="1:12" ht="24" customHeight="1">
      <c r="A45" s="422">
        <f t="shared" si="4"/>
        <v>37</v>
      </c>
      <c r="B45" s="16" t="s">
        <v>656</v>
      </c>
      <c r="C45" s="17" t="s">
        <v>657</v>
      </c>
      <c r="D45" s="344">
        <v>23713</v>
      </c>
      <c r="E45" s="288"/>
      <c r="F45" s="288"/>
      <c r="G45" s="289">
        <f>E45+F45</f>
        <v>0</v>
      </c>
      <c r="H45" s="290">
        <f>ROUND(D45*E45,0)</f>
        <v>0</v>
      </c>
      <c r="I45" s="290">
        <f>ROUND(D45*F45,0)</f>
        <v>0</v>
      </c>
      <c r="J45" s="291">
        <f>SUM(H45+I45)</f>
        <v>0</v>
      </c>
      <c r="L45" s="349"/>
    </row>
    <row r="46" spans="1:12" ht="24" customHeight="1">
      <c r="A46" s="422">
        <f t="shared" si="4"/>
        <v>38</v>
      </c>
      <c r="B46" s="16" t="s">
        <v>658</v>
      </c>
      <c r="C46" s="17" t="s">
        <v>659</v>
      </c>
      <c r="D46" s="344">
        <v>177043</v>
      </c>
      <c r="E46" s="288"/>
      <c r="F46" s="288"/>
      <c r="G46" s="289">
        <f>E46+F46</f>
        <v>0</v>
      </c>
      <c r="H46" s="290">
        <f>ROUND(D46*E46,0)</f>
        <v>0</v>
      </c>
      <c r="I46" s="290">
        <f>ROUND(D46*F46,0)</f>
        <v>0</v>
      </c>
      <c r="J46" s="291">
        <f>SUM(H46+I46)</f>
        <v>0</v>
      </c>
      <c r="L46" s="349"/>
    </row>
    <row r="47" spans="1:12" ht="18" customHeight="1">
      <c r="A47" s="422">
        <f t="shared" si="4"/>
        <v>39</v>
      </c>
      <c r="B47" s="16" t="s">
        <v>704</v>
      </c>
      <c r="C47" s="17" t="s">
        <v>418</v>
      </c>
      <c r="D47" s="344">
        <v>54255</v>
      </c>
      <c r="E47" s="288"/>
      <c r="F47" s="288"/>
      <c r="G47" s="289">
        <f t="shared" ref="G47:G53" si="8">E47+F47</f>
        <v>0</v>
      </c>
      <c r="H47" s="290">
        <f t="shared" ref="H47:H53" si="9">ROUND(D47*E47,0)</f>
        <v>0</v>
      </c>
      <c r="I47" s="290">
        <f t="shared" ref="I47:I53" si="10">ROUND(D47*F47,0)</f>
        <v>0</v>
      </c>
      <c r="J47" s="291">
        <f t="shared" ref="J47:J53" si="11">SUM(H47+I47)</f>
        <v>0</v>
      </c>
      <c r="L47" s="349"/>
    </row>
    <row r="48" spans="1:12" ht="18" customHeight="1">
      <c r="A48" s="422">
        <f t="shared" si="4"/>
        <v>40</v>
      </c>
      <c r="B48" s="16" t="s">
        <v>705</v>
      </c>
      <c r="C48" s="17" t="s">
        <v>419</v>
      </c>
      <c r="D48" s="344">
        <v>62788</v>
      </c>
      <c r="E48" s="288"/>
      <c r="F48" s="288"/>
      <c r="G48" s="289">
        <f t="shared" si="8"/>
        <v>0</v>
      </c>
      <c r="H48" s="290">
        <f t="shared" si="9"/>
        <v>0</v>
      </c>
      <c r="I48" s="290">
        <f t="shared" si="10"/>
        <v>0</v>
      </c>
      <c r="J48" s="291">
        <f t="shared" si="11"/>
        <v>0</v>
      </c>
      <c r="L48" s="349"/>
    </row>
    <row r="49" spans="1:12" ht="18" customHeight="1">
      <c r="A49" s="422">
        <f t="shared" si="4"/>
        <v>41</v>
      </c>
      <c r="B49" s="16" t="s">
        <v>706</v>
      </c>
      <c r="C49" s="17" t="s">
        <v>420</v>
      </c>
      <c r="D49" s="344">
        <v>99837</v>
      </c>
      <c r="E49" s="288"/>
      <c r="F49" s="288"/>
      <c r="G49" s="289">
        <f t="shared" si="8"/>
        <v>0</v>
      </c>
      <c r="H49" s="290">
        <f t="shared" si="9"/>
        <v>0</v>
      </c>
      <c r="I49" s="290">
        <f t="shared" si="10"/>
        <v>0</v>
      </c>
      <c r="J49" s="291">
        <f t="shared" si="11"/>
        <v>0</v>
      </c>
      <c r="L49" s="349"/>
    </row>
    <row r="50" spans="1:12" ht="18" customHeight="1">
      <c r="A50" s="422">
        <f t="shared" si="4"/>
        <v>42</v>
      </c>
      <c r="B50" s="16" t="s">
        <v>707</v>
      </c>
      <c r="C50" s="17" t="s">
        <v>421</v>
      </c>
      <c r="D50" s="344">
        <v>78693</v>
      </c>
      <c r="E50" s="288"/>
      <c r="F50" s="288"/>
      <c r="G50" s="289">
        <f t="shared" si="8"/>
        <v>0</v>
      </c>
      <c r="H50" s="290">
        <f t="shared" si="9"/>
        <v>0</v>
      </c>
      <c r="I50" s="290">
        <f t="shared" si="10"/>
        <v>0</v>
      </c>
      <c r="J50" s="291">
        <f t="shared" si="11"/>
        <v>0</v>
      </c>
      <c r="L50" s="349"/>
    </row>
    <row r="51" spans="1:12" ht="18" customHeight="1">
      <c r="A51" s="422">
        <f t="shared" si="4"/>
        <v>43</v>
      </c>
      <c r="B51" s="16" t="s">
        <v>708</v>
      </c>
      <c r="C51" s="17" t="s">
        <v>709</v>
      </c>
      <c r="D51" s="344">
        <v>97527</v>
      </c>
      <c r="E51" s="288"/>
      <c r="F51" s="288"/>
      <c r="G51" s="289">
        <f t="shared" si="8"/>
        <v>0</v>
      </c>
      <c r="H51" s="290">
        <f t="shared" si="9"/>
        <v>0</v>
      </c>
      <c r="I51" s="290">
        <f t="shared" si="10"/>
        <v>0</v>
      </c>
      <c r="J51" s="291">
        <f t="shared" si="11"/>
        <v>0</v>
      </c>
      <c r="L51" s="349"/>
    </row>
    <row r="52" spans="1:12" ht="18" customHeight="1">
      <c r="A52" s="422">
        <f t="shared" si="4"/>
        <v>44</v>
      </c>
      <c r="B52" s="16" t="s">
        <v>710</v>
      </c>
      <c r="C52" s="17" t="s">
        <v>711</v>
      </c>
      <c r="D52" s="344">
        <v>129315</v>
      </c>
      <c r="E52" s="288"/>
      <c r="F52" s="288"/>
      <c r="G52" s="289">
        <f t="shared" si="8"/>
        <v>0</v>
      </c>
      <c r="H52" s="290">
        <f t="shared" si="9"/>
        <v>0</v>
      </c>
      <c r="I52" s="290">
        <f t="shared" si="10"/>
        <v>0</v>
      </c>
      <c r="J52" s="291">
        <f t="shared" si="11"/>
        <v>0</v>
      </c>
      <c r="L52" s="349"/>
    </row>
    <row r="53" spans="1:12" s="287" customFormat="1" ht="18" customHeight="1">
      <c r="A53" s="422">
        <f t="shared" si="4"/>
        <v>45</v>
      </c>
      <c r="B53" s="16" t="s">
        <v>812</v>
      </c>
      <c r="C53" s="17" t="s">
        <v>813</v>
      </c>
      <c r="D53" s="344">
        <v>169856</v>
      </c>
      <c r="E53" s="288"/>
      <c r="F53" s="288"/>
      <c r="G53" s="289">
        <f t="shared" si="8"/>
        <v>0</v>
      </c>
      <c r="H53" s="290">
        <f t="shared" si="9"/>
        <v>0</v>
      </c>
      <c r="I53" s="290">
        <f t="shared" si="10"/>
        <v>0</v>
      </c>
      <c r="J53" s="291">
        <f t="shared" si="11"/>
        <v>0</v>
      </c>
      <c r="K53" s="279"/>
      <c r="L53" s="349"/>
    </row>
    <row r="54" spans="1:12" ht="20.25" customHeight="1">
      <c r="A54" s="422">
        <f t="shared" si="4"/>
        <v>46</v>
      </c>
      <c r="B54" s="276" t="s">
        <v>422</v>
      </c>
      <c r="C54" s="301" t="s">
        <v>423</v>
      </c>
      <c r="D54" s="347"/>
      <c r="E54" s="284">
        <f>SUM(E55:E56)</f>
        <v>0</v>
      </c>
      <c r="F54" s="284">
        <f>SUM(F56)</f>
        <v>0</v>
      </c>
      <c r="G54" s="285">
        <f>E54+F54</f>
        <v>0</v>
      </c>
      <c r="H54" s="284">
        <f>SUM(H55:H56)</f>
        <v>0</v>
      </c>
      <c r="I54" s="295">
        <f>SUM(I56)</f>
        <v>0</v>
      </c>
      <c r="J54" s="286">
        <f>SUM(H54+I54)</f>
        <v>0</v>
      </c>
      <c r="L54" s="349"/>
    </row>
    <row r="55" spans="1:12" ht="15" customHeight="1">
      <c r="A55" s="422">
        <f t="shared" si="4"/>
        <v>47</v>
      </c>
      <c r="B55" s="16" t="s">
        <v>424</v>
      </c>
      <c r="C55" s="17" t="s">
        <v>425</v>
      </c>
      <c r="D55" s="344">
        <v>18123</v>
      </c>
      <c r="E55" s="288"/>
      <c r="F55" s="296" t="s">
        <v>73</v>
      </c>
      <c r="G55" s="289">
        <f>SUM(E55)</f>
        <v>0</v>
      </c>
      <c r="H55" s="290">
        <f>ROUND(D55*E55,0)</f>
        <v>0</v>
      </c>
      <c r="I55" s="290" t="s">
        <v>73</v>
      </c>
      <c r="J55" s="291">
        <f>SUM(H55)</f>
        <v>0</v>
      </c>
      <c r="L55" s="349"/>
    </row>
    <row r="56" spans="1:12" s="287" customFormat="1" ht="23.25" customHeight="1">
      <c r="A56" s="422">
        <f t="shared" si="4"/>
        <v>48</v>
      </c>
      <c r="B56" s="16" t="s">
        <v>426</v>
      </c>
      <c r="C56" s="17" t="s">
        <v>427</v>
      </c>
      <c r="D56" s="344">
        <v>76797</v>
      </c>
      <c r="E56" s="288"/>
      <c r="F56" s="288"/>
      <c r="G56" s="289">
        <f>E56+F56</f>
        <v>0</v>
      </c>
      <c r="H56" s="290">
        <f>ROUND(D56*E56,0)</f>
        <v>0</v>
      </c>
      <c r="I56" s="290">
        <f>ROUND(D56*F56,0)</f>
        <v>0</v>
      </c>
      <c r="J56" s="291">
        <f>SUM(H56+I56)</f>
        <v>0</v>
      </c>
      <c r="K56" s="279"/>
      <c r="L56" s="349"/>
    </row>
    <row r="57" spans="1:12" ht="22.5" customHeight="1">
      <c r="A57" s="422">
        <f t="shared" si="4"/>
        <v>49</v>
      </c>
      <c r="B57" s="276" t="s">
        <v>428</v>
      </c>
      <c r="C57" s="301" t="s">
        <v>429</v>
      </c>
      <c r="D57" s="344"/>
      <c r="E57" s="284">
        <f>SUM(E58:E59)</f>
        <v>0</v>
      </c>
      <c r="F57" s="284">
        <f>SUM(F58:F59)</f>
        <v>0</v>
      </c>
      <c r="G57" s="285">
        <f>E57+F57</f>
        <v>0</v>
      </c>
      <c r="H57" s="284">
        <f>SUM(H58:H59)</f>
        <v>0</v>
      </c>
      <c r="I57" s="284">
        <f>SUM(I58:I59)</f>
        <v>0</v>
      </c>
      <c r="J57" s="286">
        <f>SUM(H57+I57)</f>
        <v>0</v>
      </c>
      <c r="L57" s="349"/>
    </row>
    <row r="58" spans="1:12" ht="22.5" customHeight="1">
      <c r="A58" s="422">
        <f t="shared" si="4"/>
        <v>50</v>
      </c>
      <c r="B58" s="16" t="s">
        <v>430</v>
      </c>
      <c r="C58" s="17" t="s">
        <v>431</v>
      </c>
      <c r="D58" s="344">
        <v>34660</v>
      </c>
      <c r="E58" s="288"/>
      <c r="F58" s="288"/>
      <c r="G58" s="289">
        <f t="shared" ref="G58:G64" si="12">E58+F58</f>
        <v>0</v>
      </c>
      <c r="H58" s="290">
        <f>ROUND(D58*E58,0)</f>
        <v>0</v>
      </c>
      <c r="I58" s="290">
        <f>ROUND(D58*F58,0)</f>
        <v>0</v>
      </c>
      <c r="J58" s="291">
        <f t="shared" ref="J58:J64" si="13">SUM(H58+I58)</f>
        <v>0</v>
      </c>
      <c r="L58" s="349"/>
    </row>
    <row r="59" spans="1:12" s="287" customFormat="1" ht="21.75" customHeight="1">
      <c r="A59" s="422">
        <f t="shared" si="4"/>
        <v>51</v>
      </c>
      <c r="B59" s="16" t="s">
        <v>432</v>
      </c>
      <c r="C59" s="17" t="s">
        <v>433</v>
      </c>
      <c r="D59" s="344">
        <v>71813</v>
      </c>
      <c r="E59" s="288"/>
      <c r="F59" s="288"/>
      <c r="G59" s="289">
        <f t="shared" si="12"/>
        <v>0</v>
      </c>
      <c r="H59" s="290">
        <f>ROUND(D59*E59,0)</f>
        <v>0</v>
      </c>
      <c r="I59" s="290">
        <f>ROUND(D59*F59,0)</f>
        <v>0</v>
      </c>
      <c r="J59" s="291">
        <f t="shared" si="13"/>
        <v>0</v>
      </c>
      <c r="K59" s="279"/>
      <c r="L59" s="349"/>
    </row>
    <row r="60" spans="1:12" ht="20.25" customHeight="1">
      <c r="A60" s="422">
        <f t="shared" si="4"/>
        <v>52</v>
      </c>
      <c r="B60" s="276" t="s">
        <v>434</v>
      </c>
      <c r="C60" s="301" t="s">
        <v>435</v>
      </c>
      <c r="D60" s="345"/>
      <c r="E60" s="284">
        <f>SUM(E61:E63)</f>
        <v>0</v>
      </c>
      <c r="F60" s="284">
        <f>SUM(F61:F63)</f>
        <v>0</v>
      </c>
      <c r="G60" s="285">
        <f t="shared" si="12"/>
        <v>0</v>
      </c>
      <c r="H60" s="284">
        <f>SUM(H61:H63)</f>
        <v>0</v>
      </c>
      <c r="I60" s="284">
        <f>SUM(I61:I63)</f>
        <v>0</v>
      </c>
      <c r="J60" s="286">
        <f t="shared" si="13"/>
        <v>0</v>
      </c>
      <c r="K60" s="287"/>
      <c r="L60" s="351"/>
    </row>
    <row r="61" spans="1:12" ht="19.5" customHeight="1">
      <c r="A61" s="422">
        <f t="shared" si="4"/>
        <v>53</v>
      </c>
      <c r="B61" s="16" t="s">
        <v>436</v>
      </c>
      <c r="C61" s="17" t="s">
        <v>437</v>
      </c>
      <c r="D61" s="344">
        <v>22201</v>
      </c>
      <c r="E61" s="288"/>
      <c r="F61" s="288"/>
      <c r="G61" s="289">
        <f t="shared" si="12"/>
        <v>0</v>
      </c>
      <c r="H61" s="290">
        <f>ROUND(D61*E61,0)</f>
        <v>0</v>
      </c>
      <c r="I61" s="290">
        <f>ROUND(D61*F61,0)</f>
        <v>0</v>
      </c>
      <c r="J61" s="291">
        <f t="shared" si="13"/>
        <v>0</v>
      </c>
      <c r="L61" s="340"/>
    </row>
    <row r="62" spans="1:12" ht="22.5" customHeight="1">
      <c r="A62" s="422">
        <f t="shared" si="4"/>
        <v>54</v>
      </c>
      <c r="B62" s="16" t="s">
        <v>438</v>
      </c>
      <c r="C62" s="17" t="s">
        <v>681</v>
      </c>
      <c r="D62" s="344">
        <v>30164</v>
      </c>
      <c r="E62" s="288"/>
      <c r="F62" s="288"/>
      <c r="G62" s="289">
        <f t="shared" si="12"/>
        <v>0</v>
      </c>
      <c r="H62" s="290">
        <f>ROUND(D62*E62,0)</f>
        <v>0</v>
      </c>
      <c r="I62" s="290">
        <f>ROUND(D62*F62,0)</f>
        <v>0</v>
      </c>
      <c r="J62" s="291">
        <f t="shared" si="13"/>
        <v>0</v>
      </c>
      <c r="L62" s="340"/>
    </row>
    <row r="63" spans="1:12" s="287" customFormat="1" ht="23.25" customHeight="1">
      <c r="A63" s="422">
        <f t="shared" si="4"/>
        <v>55</v>
      </c>
      <c r="B63" s="16" t="s">
        <v>439</v>
      </c>
      <c r="C63" s="17" t="s">
        <v>682</v>
      </c>
      <c r="D63" s="401">
        <v>50546</v>
      </c>
      <c r="E63" s="288"/>
      <c r="F63" s="288"/>
      <c r="G63" s="289">
        <f t="shared" si="12"/>
        <v>0</v>
      </c>
      <c r="H63" s="290">
        <f>ROUND(D63*E63,0)</f>
        <v>0</v>
      </c>
      <c r="I63" s="290">
        <f>ROUND(D63*F63,0)</f>
        <v>0</v>
      </c>
      <c r="J63" s="291">
        <f t="shared" si="13"/>
        <v>0</v>
      </c>
      <c r="L63" s="352"/>
    </row>
    <row r="64" spans="1:12" ht="22.5" customHeight="1">
      <c r="A64" s="422">
        <f t="shared" si="4"/>
        <v>56</v>
      </c>
      <c r="B64" s="276" t="s">
        <v>440</v>
      </c>
      <c r="C64" s="301" t="s">
        <v>441</v>
      </c>
      <c r="D64" s="344"/>
      <c r="E64" s="284">
        <f>SUM(E65:E66)</f>
        <v>0</v>
      </c>
      <c r="F64" s="284">
        <f>SUM(F65:F66)</f>
        <v>0</v>
      </c>
      <c r="G64" s="285">
        <f t="shared" si="12"/>
        <v>0</v>
      </c>
      <c r="H64" s="284">
        <f>SUM(H65:H66)</f>
        <v>0</v>
      </c>
      <c r="I64" s="284">
        <f>SUM(I65:I66)</f>
        <v>0</v>
      </c>
      <c r="J64" s="286">
        <f t="shared" si="13"/>
        <v>0</v>
      </c>
      <c r="L64" s="340"/>
    </row>
    <row r="65" spans="1:18" ht="23.25" customHeight="1">
      <c r="A65" s="422">
        <f t="shared" si="4"/>
        <v>57</v>
      </c>
      <c r="B65" s="16" t="s">
        <v>442</v>
      </c>
      <c r="C65" s="17" t="s">
        <v>443</v>
      </c>
      <c r="D65" s="344">
        <v>21295</v>
      </c>
      <c r="E65" s="288"/>
      <c r="F65" s="288"/>
      <c r="G65" s="289">
        <f t="shared" ref="G65:G71" si="14">E65+F65</f>
        <v>0</v>
      </c>
      <c r="H65" s="290">
        <f>ROUND(D65*E65,0)</f>
        <v>0</v>
      </c>
      <c r="I65" s="290">
        <f>ROUND(D65*F65,0)</f>
        <v>0</v>
      </c>
      <c r="J65" s="291">
        <f>SUM(H65+I65)</f>
        <v>0</v>
      </c>
      <c r="L65" s="340"/>
    </row>
    <row r="66" spans="1:18" s="287" customFormat="1" ht="22.5" customHeight="1">
      <c r="A66" s="422">
        <f t="shared" si="4"/>
        <v>58</v>
      </c>
      <c r="B66" s="16" t="s">
        <v>444</v>
      </c>
      <c r="C66" s="17" t="s">
        <v>445</v>
      </c>
      <c r="D66" s="401">
        <v>58220</v>
      </c>
      <c r="E66" s="288"/>
      <c r="F66" s="288"/>
      <c r="G66" s="289">
        <f t="shared" si="14"/>
        <v>0</v>
      </c>
      <c r="H66" s="290">
        <f>ROUND(D66*E66,0)</f>
        <v>0</v>
      </c>
      <c r="I66" s="290">
        <f>ROUND(D66*F66,0)</f>
        <v>0</v>
      </c>
      <c r="J66" s="291">
        <f>SUM(H66+I66)</f>
        <v>0</v>
      </c>
      <c r="L66" s="352"/>
    </row>
    <row r="67" spans="1:18" ht="18.75" customHeight="1">
      <c r="A67" s="422">
        <f t="shared" si="4"/>
        <v>59</v>
      </c>
      <c r="B67" s="276" t="s">
        <v>446</v>
      </c>
      <c r="C67" s="301" t="s">
        <v>447</v>
      </c>
      <c r="D67" s="345"/>
      <c r="E67" s="284">
        <f>SUM(E68:E71)</f>
        <v>0</v>
      </c>
      <c r="F67" s="284">
        <f>SUM(F68:F71)</f>
        <v>0</v>
      </c>
      <c r="G67" s="285">
        <f t="shared" si="14"/>
        <v>0</v>
      </c>
      <c r="H67" s="284">
        <f>SUM(H68:H71)</f>
        <v>0</v>
      </c>
      <c r="I67" s="284">
        <f>SUM(I68:I71)</f>
        <v>0</v>
      </c>
      <c r="J67" s="285">
        <f>H67+I67</f>
        <v>0</v>
      </c>
      <c r="L67" s="340"/>
    </row>
    <row r="68" spans="1:18" ht="23.25" customHeight="1">
      <c r="A68" s="422">
        <f t="shared" si="4"/>
        <v>60</v>
      </c>
      <c r="B68" s="16" t="s">
        <v>448</v>
      </c>
      <c r="C68" s="17" t="s">
        <v>449</v>
      </c>
      <c r="D68" s="401">
        <v>36246</v>
      </c>
      <c r="E68" s="288"/>
      <c r="F68" s="288"/>
      <c r="G68" s="289">
        <f t="shared" si="14"/>
        <v>0</v>
      </c>
      <c r="H68" s="290">
        <f>ROUND(D68*E68,0)</f>
        <v>0</v>
      </c>
      <c r="I68" s="290">
        <f>ROUND(D68*F68,0)</f>
        <v>0</v>
      </c>
      <c r="J68" s="291">
        <f>SUM(H68+I68)</f>
        <v>0</v>
      </c>
      <c r="K68" s="287"/>
      <c r="L68" s="352"/>
    </row>
    <row r="69" spans="1:18" ht="16.5" customHeight="1">
      <c r="A69" s="422">
        <f t="shared" si="4"/>
        <v>61</v>
      </c>
      <c r="B69" s="16" t="s">
        <v>450</v>
      </c>
      <c r="C69" s="17" t="s">
        <v>451</v>
      </c>
      <c r="D69" s="344">
        <v>73625</v>
      </c>
      <c r="E69" s="288"/>
      <c r="F69" s="288"/>
      <c r="G69" s="289">
        <f t="shared" si="14"/>
        <v>0</v>
      </c>
      <c r="H69" s="290">
        <f>ROUND(D69*E69,0)</f>
        <v>0</v>
      </c>
      <c r="I69" s="290">
        <f>ROUND(D69*F69,0)</f>
        <v>0</v>
      </c>
      <c r="J69" s="291">
        <f>SUM(H69+I69)</f>
        <v>0</v>
      </c>
      <c r="L69" s="340"/>
    </row>
    <row r="70" spans="1:18" ht="21" customHeight="1">
      <c r="A70" s="422">
        <f t="shared" si="4"/>
        <v>62</v>
      </c>
      <c r="B70" s="16" t="s">
        <v>452</v>
      </c>
      <c r="C70" s="17" t="s">
        <v>453</v>
      </c>
      <c r="D70" s="344">
        <v>72039</v>
      </c>
      <c r="E70" s="288"/>
      <c r="F70" s="288"/>
      <c r="G70" s="289">
        <f t="shared" si="14"/>
        <v>0</v>
      </c>
      <c r="H70" s="290">
        <f>ROUND(D70*E70,0)</f>
        <v>0</v>
      </c>
      <c r="I70" s="290">
        <f>ROUND(D70*F70,0)</f>
        <v>0</v>
      </c>
      <c r="J70" s="291">
        <f>SUM(H70+I70)</f>
        <v>0</v>
      </c>
      <c r="L70" s="340"/>
    </row>
    <row r="71" spans="1:18" s="287" customFormat="1" ht="20.25" customHeight="1">
      <c r="A71" s="422">
        <f t="shared" si="4"/>
        <v>63</v>
      </c>
      <c r="B71" s="16" t="s">
        <v>454</v>
      </c>
      <c r="C71" s="17" t="s">
        <v>455</v>
      </c>
      <c r="D71" s="401">
        <v>18123</v>
      </c>
      <c r="E71" s="288"/>
      <c r="F71" s="288"/>
      <c r="G71" s="289">
        <f t="shared" si="14"/>
        <v>0</v>
      </c>
      <c r="H71" s="290">
        <f>ROUND(D71*E71,0)</f>
        <v>0</v>
      </c>
      <c r="I71" s="290">
        <f>ROUND(D71*F71,0)</f>
        <v>0</v>
      </c>
      <c r="J71" s="291">
        <f>SUM(H71+I71)</f>
        <v>0</v>
      </c>
      <c r="L71" s="352"/>
      <c r="M71" s="277"/>
      <c r="N71" s="277"/>
      <c r="O71" s="277"/>
      <c r="P71" s="237"/>
      <c r="Q71" s="237"/>
      <c r="R71" s="237"/>
    </row>
    <row r="72" spans="1:18" ht="21" customHeight="1">
      <c r="A72" s="422">
        <f t="shared" si="4"/>
        <v>64</v>
      </c>
      <c r="B72" s="276" t="s">
        <v>456</v>
      </c>
      <c r="C72" s="301" t="s">
        <v>457</v>
      </c>
      <c r="D72" s="345"/>
      <c r="E72" s="284">
        <f t="shared" ref="E72:J72" si="15">SUM(E73:E78)</f>
        <v>0</v>
      </c>
      <c r="F72" s="284">
        <f t="shared" si="15"/>
        <v>0</v>
      </c>
      <c r="G72" s="284">
        <f t="shared" si="15"/>
        <v>0</v>
      </c>
      <c r="H72" s="284">
        <f t="shared" si="15"/>
        <v>0</v>
      </c>
      <c r="I72" s="284">
        <f t="shared" si="15"/>
        <v>0</v>
      </c>
      <c r="J72" s="284">
        <f t="shared" si="15"/>
        <v>0</v>
      </c>
      <c r="L72" s="340"/>
      <c r="M72" s="277"/>
      <c r="N72" s="277"/>
      <c r="O72" s="277"/>
      <c r="P72" s="237"/>
      <c r="Q72" s="237"/>
      <c r="R72" s="237"/>
    </row>
    <row r="73" spans="1:18" ht="22.5" customHeight="1">
      <c r="A73" s="422">
        <f t="shared" si="4"/>
        <v>65</v>
      </c>
      <c r="B73" s="16" t="s">
        <v>458</v>
      </c>
      <c r="C73" s="17" t="s">
        <v>459</v>
      </c>
      <c r="D73" s="401">
        <v>16764</v>
      </c>
      <c r="E73" s="288"/>
      <c r="F73" s="288"/>
      <c r="G73" s="289">
        <f t="shared" ref="G73:G85" si="16">E73+F73</f>
        <v>0</v>
      </c>
      <c r="H73" s="290">
        <f t="shared" ref="H73:H78" si="17">ROUND(D73*E73,0)</f>
        <v>0</v>
      </c>
      <c r="I73" s="290">
        <f t="shared" ref="I73:I78" si="18">ROUND(D73*F73,0)</f>
        <v>0</v>
      </c>
      <c r="J73" s="291">
        <f t="shared" ref="J73:J78" si="19">SUM(H73+I73)</f>
        <v>0</v>
      </c>
      <c r="K73" s="287"/>
      <c r="L73" s="352"/>
      <c r="M73" s="277"/>
      <c r="N73" s="277"/>
      <c r="O73" s="277"/>
    </row>
    <row r="74" spans="1:18" ht="31.5" customHeight="1">
      <c r="A74" s="422">
        <f t="shared" si="4"/>
        <v>66</v>
      </c>
      <c r="B74" s="16" t="s">
        <v>460</v>
      </c>
      <c r="C74" s="17" t="s">
        <v>461</v>
      </c>
      <c r="D74" s="344">
        <v>25372</v>
      </c>
      <c r="E74" s="288"/>
      <c r="F74" s="288"/>
      <c r="G74" s="289">
        <f t="shared" si="16"/>
        <v>0</v>
      </c>
      <c r="H74" s="290">
        <f t="shared" si="17"/>
        <v>0</v>
      </c>
      <c r="I74" s="290">
        <f t="shared" si="18"/>
        <v>0</v>
      </c>
      <c r="J74" s="291">
        <f t="shared" si="19"/>
        <v>0</v>
      </c>
      <c r="L74" s="340"/>
    </row>
    <row r="75" spans="1:18" s="287" customFormat="1" ht="22.5" customHeight="1">
      <c r="A75" s="422">
        <f t="shared" ref="A75:A138" si="20">A74+1</f>
        <v>67</v>
      </c>
      <c r="B75" s="16" t="s">
        <v>462</v>
      </c>
      <c r="C75" s="17" t="s">
        <v>463</v>
      </c>
      <c r="D75" s="344">
        <v>37605</v>
      </c>
      <c r="E75" s="288"/>
      <c r="F75" s="288"/>
      <c r="G75" s="289">
        <f t="shared" si="16"/>
        <v>0</v>
      </c>
      <c r="H75" s="290">
        <f t="shared" si="17"/>
        <v>0</v>
      </c>
      <c r="I75" s="290">
        <f t="shared" si="18"/>
        <v>0</v>
      </c>
      <c r="J75" s="291">
        <f t="shared" si="19"/>
        <v>0</v>
      </c>
      <c r="K75" s="279"/>
      <c r="L75" s="340"/>
    </row>
    <row r="76" spans="1:18" ht="30.75" customHeight="1">
      <c r="A76" s="422">
        <f t="shared" si="20"/>
        <v>68</v>
      </c>
      <c r="B76" s="16" t="s">
        <v>464</v>
      </c>
      <c r="C76" s="17" t="s">
        <v>465</v>
      </c>
      <c r="D76" s="344">
        <v>45308</v>
      </c>
      <c r="E76" s="288"/>
      <c r="F76" s="288"/>
      <c r="G76" s="289">
        <f t="shared" si="16"/>
        <v>0</v>
      </c>
      <c r="H76" s="290">
        <f t="shared" si="17"/>
        <v>0</v>
      </c>
      <c r="I76" s="290">
        <f t="shared" si="18"/>
        <v>0</v>
      </c>
      <c r="J76" s="291">
        <f t="shared" si="19"/>
        <v>0</v>
      </c>
      <c r="L76" s="340"/>
    </row>
    <row r="77" spans="1:18" ht="30.75" customHeight="1">
      <c r="A77" s="422">
        <f t="shared" si="20"/>
        <v>69</v>
      </c>
      <c r="B77" s="16" t="s">
        <v>466</v>
      </c>
      <c r="C77" s="17" t="s">
        <v>467</v>
      </c>
      <c r="D77" s="344">
        <v>55729</v>
      </c>
      <c r="E77" s="288"/>
      <c r="F77" s="288"/>
      <c r="G77" s="289">
        <f t="shared" si="16"/>
        <v>0</v>
      </c>
      <c r="H77" s="290">
        <f t="shared" si="17"/>
        <v>0</v>
      </c>
      <c r="I77" s="290">
        <f t="shared" si="18"/>
        <v>0</v>
      </c>
      <c r="J77" s="291">
        <f t="shared" si="19"/>
        <v>0</v>
      </c>
      <c r="L77" s="340"/>
    </row>
    <row r="78" spans="1:18" ht="23.25" customHeight="1">
      <c r="A78" s="422">
        <f t="shared" si="20"/>
        <v>70</v>
      </c>
      <c r="B78" s="422" t="s">
        <v>468</v>
      </c>
      <c r="C78" s="304" t="s">
        <v>469</v>
      </c>
      <c r="D78" s="402">
        <v>772884</v>
      </c>
      <c r="E78" s="288"/>
      <c r="F78" s="288"/>
      <c r="G78" s="289">
        <f t="shared" si="16"/>
        <v>0</v>
      </c>
      <c r="H78" s="290">
        <f t="shared" si="17"/>
        <v>0</v>
      </c>
      <c r="I78" s="290">
        <f t="shared" si="18"/>
        <v>0</v>
      </c>
      <c r="J78" s="291">
        <f t="shared" si="19"/>
        <v>0</v>
      </c>
      <c r="K78" s="612" t="s">
        <v>652</v>
      </c>
      <c r="L78" s="352"/>
    </row>
    <row r="79" spans="1:18" ht="21.75" customHeight="1">
      <c r="A79" s="422">
        <f t="shared" si="20"/>
        <v>71</v>
      </c>
      <c r="B79" s="276" t="s">
        <v>470</v>
      </c>
      <c r="C79" s="301" t="s">
        <v>471</v>
      </c>
      <c r="D79" s="345"/>
      <c r="E79" s="284">
        <f>SUM(E80:E87)</f>
        <v>0</v>
      </c>
      <c r="F79" s="284">
        <f>SUM(F80:F87)</f>
        <v>0</v>
      </c>
      <c r="G79" s="285">
        <f t="shared" si="16"/>
        <v>0</v>
      </c>
      <c r="H79" s="284">
        <f>SUM(H80:H87)</f>
        <v>0</v>
      </c>
      <c r="I79" s="284">
        <f>SUM(I80:I87)</f>
        <v>0</v>
      </c>
      <c r="J79" s="285">
        <f>H79+I79</f>
        <v>0</v>
      </c>
      <c r="K79" s="613"/>
      <c r="L79" s="349"/>
    </row>
    <row r="80" spans="1:18" ht="25.5" customHeight="1">
      <c r="A80" s="422">
        <f t="shared" si="20"/>
        <v>72</v>
      </c>
      <c r="B80" s="422" t="s">
        <v>472</v>
      </c>
      <c r="C80" s="304" t="s">
        <v>473</v>
      </c>
      <c r="D80" s="344">
        <v>8835</v>
      </c>
      <c r="E80" s="288"/>
      <c r="F80" s="288"/>
      <c r="G80" s="289">
        <f t="shared" si="16"/>
        <v>0</v>
      </c>
      <c r="H80" s="290">
        <f t="shared" ref="H80:H85" si="21">ROUND(D80*E80,0)</f>
        <v>0</v>
      </c>
      <c r="I80" s="290">
        <f t="shared" ref="I80:I85" si="22">ROUND(D80*F80,0)</f>
        <v>0</v>
      </c>
      <c r="J80" s="291">
        <f t="shared" ref="J80:J85" si="23">SUM(H80+I80)</f>
        <v>0</v>
      </c>
      <c r="K80" s="613"/>
      <c r="L80" s="349"/>
    </row>
    <row r="81" spans="1:12" ht="21" customHeight="1">
      <c r="A81" s="422">
        <f t="shared" si="20"/>
        <v>73</v>
      </c>
      <c r="B81" s="422" t="s">
        <v>474</v>
      </c>
      <c r="C81" s="304" t="s">
        <v>475</v>
      </c>
      <c r="D81" s="344">
        <v>15178</v>
      </c>
      <c r="E81" s="288"/>
      <c r="F81" s="288"/>
      <c r="G81" s="289">
        <f t="shared" si="16"/>
        <v>0</v>
      </c>
      <c r="H81" s="290">
        <f t="shared" si="21"/>
        <v>0</v>
      </c>
      <c r="I81" s="290">
        <f t="shared" si="22"/>
        <v>0</v>
      </c>
      <c r="J81" s="291">
        <f t="shared" si="23"/>
        <v>0</v>
      </c>
      <c r="K81" s="613"/>
      <c r="L81" s="349"/>
    </row>
    <row r="82" spans="1:12" ht="22.5" customHeight="1">
      <c r="A82" s="422">
        <f t="shared" si="20"/>
        <v>74</v>
      </c>
      <c r="B82" s="422" t="s">
        <v>476</v>
      </c>
      <c r="C82" s="304" t="s">
        <v>477</v>
      </c>
      <c r="D82" s="402">
        <v>24693</v>
      </c>
      <c r="E82" s="288"/>
      <c r="F82" s="288"/>
      <c r="G82" s="289">
        <f t="shared" si="16"/>
        <v>0</v>
      </c>
      <c r="H82" s="290">
        <f t="shared" si="21"/>
        <v>0</v>
      </c>
      <c r="I82" s="290">
        <f t="shared" si="22"/>
        <v>0</v>
      </c>
      <c r="J82" s="291">
        <f t="shared" si="23"/>
        <v>0</v>
      </c>
      <c r="K82" s="287"/>
      <c r="L82" s="351"/>
    </row>
    <row r="83" spans="1:12" ht="22.5" customHeight="1">
      <c r="A83" s="422">
        <f t="shared" si="20"/>
        <v>75</v>
      </c>
      <c r="B83" s="422" t="s">
        <v>478</v>
      </c>
      <c r="C83" s="304" t="s">
        <v>479</v>
      </c>
      <c r="D83" s="344">
        <v>36699</v>
      </c>
      <c r="E83" s="288"/>
      <c r="F83" s="288"/>
      <c r="G83" s="289">
        <f t="shared" si="16"/>
        <v>0</v>
      </c>
      <c r="H83" s="290">
        <f t="shared" si="21"/>
        <v>0</v>
      </c>
      <c r="I83" s="290">
        <f t="shared" si="22"/>
        <v>0</v>
      </c>
      <c r="J83" s="291">
        <f t="shared" si="23"/>
        <v>0</v>
      </c>
      <c r="L83" s="349"/>
    </row>
    <row r="84" spans="1:12" ht="22.5" customHeight="1">
      <c r="A84" s="422">
        <f t="shared" si="20"/>
        <v>76</v>
      </c>
      <c r="B84" s="422" t="s">
        <v>480</v>
      </c>
      <c r="C84" s="304" t="s">
        <v>481</v>
      </c>
      <c r="D84" s="344">
        <v>45534</v>
      </c>
      <c r="E84" s="288"/>
      <c r="F84" s="288"/>
      <c r="G84" s="289">
        <f t="shared" si="16"/>
        <v>0</v>
      </c>
      <c r="H84" s="290">
        <f t="shared" si="21"/>
        <v>0</v>
      </c>
      <c r="I84" s="290">
        <f t="shared" si="22"/>
        <v>0</v>
      </c>
      <c r="J84" s="291">
        <f t="shared" si="23"/>
        <v>0</v>
      </c>
      <c r="L84" s="349"/>
    </row>
    <row r="85" spans="1:12" ht="22.5" customHeight="1">
      <c r="A85" s="422">
        <f t="shared" si="20"/>
        <v>77</v>
      </c>
      <c r="B85" s="422" t="s">
        <v>482</v>
      </c>
      <c r="C85" s="304" t="s">
        <v>483</v>
      </c>
      <c r="D85" s="344">
        <v>79289</v>
      </c>
      <c r="E85" s="288"/>
      <c r="F85" s="288"/>
      <c r="G85" s="289">
        <f t="shared" si="16"/>
        <v>0</v>
      </c>
      <c r="H85" s="290">
        <f t="shared" si="21"/>
        <v>0</v>
      </c>
      <c r="I85" s="290">
        <f t="shared" si="22"/>
        <v>0</v>
      </c>
      <c r="J85" s="291">
        <f t="shared" si="23"/>
        <v>0</v>
      </c>
      <c r="L85" s="349"/>
    </row>
    <row r="86" spans="1:12" ht="22.5" customHeight="1">
      <c r="A86" s="422">
        <f t="shared" si="20"/>
        <v>78</v>
      </c>
      <c r="B86" s="422" t="s">
        <v>484</v>
      </c>
      <c r="C86" s="304" t="s">
        <v>485</v>
      </c>
      <c r="D86" s="344">
        <v>34920</v>
      </c>
      <c r="E86" s="288"/>
      <c r="F86" s="288"/>
      <c r="G86" s="289">
        <f>E86+F86</f>
        <v>0</v>
      </c>
      <c r="H86" s="290">
        <f>ROUND(D86*E86,0)</f>
        <v>0</v>
      </c>
      <c r="I86" s="290">
        <f>ROUND(D86*F86,0)</f>
        <v>0</v>
      </c>
      <c r="J86" s="291">
        <f>SUM(H86+I86)</f>
        <v>0</v>
      </c>
      <c r="L86" s="349"/>
    </row>
    <row r="87" spans="1:12" ht="21" customHeight="1">
      <c r="A87" s="422">
        <f t="shared" si="20"/>
        <v>79</v>
      </c>
      <c r="B87" s="422" t="s">
        <v>713</v>
      </c>
      <c r="C87" s="304" t="s">
        <v>714</v>
      </c>
      <c r="D87" s="344">
        <v>50300</v>
      </c>
      <c r="E87" s="288"/>
      <c r="F87" s="288"/>
      <c r="G87" s="289">
        <f>E87+F87</f>
        <v>0</v>
      </c>
      <c r="H87" s="290">
        <f>ROUND(D87*E87,0)</f>
        <v>0</v>
      </c>
      <c r="I87" s="290">
        <f>ROUND(D87*F87,0)</f>
        <v>0</v>
      </c>
      <c r="J87" s="291">
        <f>SUM(H87+I87)</f>
        <v>0</v>
      </c>
      <c r="L87" s="349"/>
    </row>
    <row r="88" spans="1:12" ht="15.75" customHeight="1">
      <c r="A88" s="422">
        <f t="shared" si="20"/>
        <v>80</v>
      </c>
      <c r="B88" s="276" t="s">
        <v>486</v>
      </c>
      <c r="C88" s="301" t="s">
        <v>487</v>
      </c>
      <c r="D88" s="345"/>
      <c r="E88" s="284"/>
      <c r="F88" s="284">
        <f>SUM(F89:F90)</f>
        <v>0</v>
      </c>
      <c r="G88" s="285">
        <f>SUM(G89:G90)</f>
        <v>0</v>
      </c>
      <c r="H88" s="295"/>
      <c r="I88" s="284">
        <f>SUM(I89:I90)</f>
        <v>0</v>
      </c>
      <c r="J88" s="286">
        <f>SUM(J89:J90)</f>
        <v>0</v>
      </c>
      <c r="L88" s="349"/>
    </row>
    <row r="89" spans="1:12" ht="15.75" customHeight="1">
      <c r="A89" s="422">
        <f t="shared" si="20"/>
        <v>81</v>
      </c>
      <c r="B89" s="422" t="s">
        <v>488</v>
      </c>
      <c r="C89" s="304" t="s">
        <v>489</v>
      </c>
      <c r="D89" s="344">
        <v>52330</v>
      </c>
      <c r="E89" s="296" t="s">
        <v>73</v>
      </c>
      <c r="F89" s="288"/>
      <c r="G89" s="289">
        <f>SUM(F89)</f>
        <v>0</v>
      </c>
      <c r="H89" s="290" t="s">
        <v>73</v>
      </c>
      <c r="I89" s="290">
        <f>ROUND(D89*F89,0)</f>
        <v>0</v>
      </c>
      <c r="J89" s="291">
        <f>SUM(I89)</f>
        <v>0</v>
      </c>
      <c r="L89" s="349"/>
    </row>
    <row r="90" spans="1:12" ht="15.75" customHeight="1">
      <c r="A90" s="422">
        <f t="shared" si="20"/>
        <v>82</v>
      </c>
      <c r="B90" s="422" t="s">
        <v>490</v>
      </c>
      <c r="C90" s="304" t="s">
        <v>491</v>
      </c>
      <c r="D90" s="344">
        <v>20162</v>
      </c>
      <c r="E90" s="296" t="s">
        <v>73</v>
      </c>
      <c r="F90" s="288"/>
      <c r="G90" s="289">
        <f>SUM(F90)</f>
        <v>0</v>
      </c>
      <c r="H90" s="290" t="s">
        <v>73</v>
      </c>
      <c r="I90" s="290">
        <f>ROUND(D90*F90,0)</f>
        <v>0</v>
      </c>
      <c r="J90" s="291">
        <f>SUM(I90)</f>
        <v>0</v>
      </c>
      <c r="L90" s="349"/>
    </row>
    <row r="91" spans="1:12" ht="15.75" customHeight="1">
      <c r="A91" s="422">
        <f t="shared" si="20"/>
        <v>83</v>
      </c>
      <c r="B91" s="276" t="s">
        <v>492</v>
      </c>
      <c r="C91" s="301" t="s">
        <v>493</v>
      </c>
      <c r="D91" s="345"/>
      <c r="E91" s="284">
        <f>SUM(E92)</f>
        <v>0</v>
      </c>
      <c r="F91" s="284">
        <f>SUM(F92)</f>
        <v>0</v>
      </c>
      <c r="G91" s="285">
        <f t="shared" ref="G91:G152" si="24">E91+F91</f>
        <v>0</v>
      </c>
      <c r="H91" s="284">
        <f>SUM(H92)</f>
        <v>0</v>
      </c>
      <c r="I91" s="284">
        <f>SUM(I92)</f>
        <v>0</v>
      </c>
      <c r="J91" s="286">
        <f t="shared" ref="J91:J152" si="25">SUM(H91+I91)</f>
        <v>0</v>
      </c>
      <c r="L91" s="349"/>
    </row>
    <row r="92" spans="1:12" ht="15.75" customHeight="1">
      <c r="A92" s="422">
        <f t="shared" si="20"/>
        <v>84</v>
      </c>
      <c r="B92" s="16" t="s">
        <v>494</v>
      </c>
      <c r="C92" s="17" t="s">
        <v>495</v>
      </c>
      <c r="D92" s="344">
        <v>20388</v>
      </c>
      <c r="E92" s="288"/>
      <c r="F92" s="288"/>
      <c r="G92" s="289">
        <f t="shared" si="24"/>
        <v>0</v>
      </c>
      <c r="H92" s="290">
        <f>ROUND(D92*E92,0)</f>
        <v>0</v>
      </c>
      <c r="I92" s="290">
        <f>ROUND(D92*F92,0)</f>
        <v>0</v>
      </c>
      <c r="J92" s="291">
        <f t="shared" si="25"/>
        <v>0</v>
      </c>
      <c r="L92" s="349"/>
    </row>
    <row r="93" spans="1:12" ht="15.75" customHeight="1">
      <c r="A93" s="422">
        <f t="shared" si="20"/>
        <v>85</v>
      </c>
      <c r="B93" s="276" t="s">
        <v>496</v>
      </c>
      <c r="C93" s="301" t="s">
        <v>497</v>
      </c>
      <c r="D93" s="345"/>
      <c r="E93" s="284">
        <f>SUM(E94)</f>
        <v>0</v>
      </c>
      <c r="F93" s="284">
        <f>SUM(F94)</f>
        <v>0</v>
      </c>
      <c r="G93" s="285">
        <f>E93+F93</f>
        <v>0</v>
      </c>
      <c r="H93" s="284">
        <f>SUM(H94)</f>
        <v>0</v>
      </c>
      <c r="I93" s="284">
        <f>SUM(I94)</f>
        <v>0</v>
      </c>
      <c r="J93" s="286">
        <f>SUM(H93+I93)</f>
        <v>0</v>
      </c>
      <c r="L93" s="349"/>
    </row>
    <row r="94" spans="1:12" ht="15.75" customHeight="1">
      <c r="A94" s="422">
        <f t="shared" si="20"/>
        <v>86</v>
      </c>
      <c r="B94" s="16" t="s">
        <v>498</v>
      </c>
      <c r="C94" s="17" t="s">
        <v>499</v>
      </c>
      <c r="D94" s="344">
        <v>33075</v>
      </c>
      <c r="E94" s="288"/>
      <c r="F94" s="292" t="s">
        <v>73</v>
      </c>
      <c r="G94" s="289">
        <f>SUM(E94)</f>
        <v>0</v>
      </c>
      <c r="H94" s="290">
        <f>ROUND(D94*E94,0)</f>
        <v>0</v>
      </c>
      <c r="I94" s="290" t="s">
        <v>73</v>
      </c>
      <c r="J94" s="291">
        <f>SUM(H94)</f>
        <v>0</v>
      </c>
      <c r="L94" s="349"/>
    </row>
    <row r="95" spans="1:12" ht="15.75" customHeight="1">
      <c r="A95" s="422">
        <f t="shared" si="20"/>
        <v>87</v>
      </c>
      <c r="B95" s="276" t="s">
        <v>500</v>
      </c>
      <c r="C95" s="301" t="s">
        <v>501</v>
      </c>
      <c r="D95" s="345"/>
      <c r="E95" s="284">
        <f>SUM(E96:E98)</f>
        <v>0</v>
      </c>
      <c r="F95" s="284">
        <f>SUM(F96:F98)</f>
        <v>0</v>
      </c>
      <c r="G95" s="285">
        <f t="shared" si="24"/>
        <v>0</v>
      </c>
      <c r="H95" s="284">
        <f>SUM(H96:H98)</f>
        <v>0</v>
      </c>
      <c r="I95" s="284">
        <f>SUM(I96:I98)</f>
        <v>0</v>
      </c>
      <c r="J95" s="285">
        <f>H95+I95</f>
        <v>0</v>
      </c>
      <c r="L95" s="349"/>
    </row>
    <row r="96" spans="1:12" ht="15.75" customHeight="1">
      <c r="A96" s="422">
        <f t="shared" si="20"/>
        <v>88</v>
      </c>
      <c r="B96" s="16" t="s">
        <v>502</v>
      </c>
      <c r="C96" s="17" t="s">
        <v>503</v>
      </c>
      <c r="D96" s="344">
        <v>41683</v>
      </c>
      <c r="E96" s="288"/>
      <c r="F96" s="288"/>
      <c r="G96" s="289">
        <f t="shared" si="24"/>
        <v>0</v>
      </c>
      <c r="H96" s="290">
        <f>ROUND(D96*E96,0)</f>
        <v>0</v>
      </c>
      <c r="I96" s="290">
        <f>ROUND(D96*F96,0)</f>
        <v>0</v>
      </c>
      <c r="J96" s="291">
        <f t="shared" si="25"/>
        <v>0</v>
      </c>
      <c r="L96" s="349"/>
    </row>
    <row r="97" spans="1:12" ht="15.75" customHeight="1">
      <c r="A97" s="422">
        <f t="shared" si="20"/>
        <v>89</v>
      </c>
      <c r="B97" s="16" t="s">
        <v>504</v>
      </c>
      <c r="C97" s="17" t="s">
        <v>505</v>
      </c>
      <c r="D97" s="344">
        <v>49385</v>
      </c>
      <c r="E97" s="288"/>
      <c r="F97" s="288"/>
      <c r="G97" s="289">
        <f t="shared" si="24"/>
        <v>0</v>
      </c>
      <c r="H97" s="290">
        <f>ROUND(D97*E97,0)</f>
        <v>0</v>
      </c>
      <c r="I97" s="290">
        <f>ROUND(D97*F97,0)</f>
        <v>0</v>
      </c>
      <c r="J97" s="291">
        <f t="shared" si="25"/>
        <v>0</v>
      </c>
      <c r="L97" s="349"/>
    </row>
    <row r="98" spans="1:12" ht="15.75" customHeight="1">
      <c r="A98" s="422">
        <f t="shared" si="20"/>
        <v>90</v>
      </c>
      <c r="B98" s="16" t="s">
        <v>506</v>
      </c>
      <c r="C98" s="17" t="s">
        <v>507</v>
      </c>
      <c r="D98" s="344">
        <v>97638</v>
      </c>
      <c r="E98" s="288"/>
      <c r="F98" s="288"/>
      <c r="G98" s="289">
        <f t="shared" si="24"/>
        <v>0</v>
      </c>
      <c r="H98" s="290">
        <f>ROUND(D98*E98,0)</f>
        <v>0</v>
      </c>
      <c r="I98" s="290">
        <f>ROUND(D98*F98,0)</f>
        <v>0</v>
      </c>
      <c r="J98" s="291">
        <f t="shared" si="25"/>
        <v>0</v>
      </c>
      <c r="L98" s="349"/>
    </row>
    <row r="99" spans="1:12" ht="15.75" customHeight="1">
      <c r="A99" s="422">
        <f t="shared" si="20"/>
        <v>91</v>
      </c>
      <c r="B99" s="276" t="s">
        <v>508</v>
      </c>
      <c r="C99" s="301" t="s">
        <v>509</v>
      </c>
      <c r="D99" s="345"/>
      <c r="E99" s="284"/>
      <c r="F99" s="284">
        <f>SUM(F100)</f>
        <v>0</v>
      </c>
      <c r="G99" s="284">
        <f>SUM(G100)</f>
        <v>0</v>
      </c>
      <c r="H99" s="295"/>
      <c r="I99" s="284">
        <f>SUM(I100)</f>
        <v>0</v>
      </c>
      <c r="J99" s="284">
        <f>SUM(J100)</f>
        <v>0</v>
      </c>
      <c r="L99" s="349"/>
    </row>
    <row r="100" spans="1:12" ht="15.75" customHeight="1">
      <c r="A100" s="422">
        <f t="shared" si="20"/>
        <v>92</v>
      </c>
      <c r="B100" s="16" t="s">
        <v>510</v>
      </c>
      <c r="C100" s="17" t="s">
        <v>511</v>
      </c>
      <c r="D100" s="344">
        <v>22201</v>
      </c>
      <c r="E100" s="296" t="s">
        <v>73</v>
      </c>
      <c r="F100" s="288"/>
      <c r="G100" s="289">
        <f>SUM(F100)</f>
        <v>0</v>
      </c>
      <c r="H100" s="290" t="s">
        <v>73</v>
      </c>
      <c r="I100" s="290">
        <f>ROUND(D100*F100,0)</f>
        <v>0</v>
      </c>
      <c r="J100" s="291">
        <f>SUM(I100)</f>
        <v>0</v>
      </c>
      <c r="L100" s="349"/>
    </row>
    <row r="101" spans="1:12" ht="15.75" customHeight="1">
      <c r="A101" s="422">
        <f t="shared" si="20"/>
        <v>93</v>
      </c>
      <c r="B101" s="276" t="s">
        <v>512</v>
      </c>
      <c r="C101" s="301" t="s">
        <v>513</v>
      </c>
      <c r="D101" s="345"/>
      <c r="E101" s="284">
        <f>SUM(E102)</f>
        <v>0</v>
      </c>
      <c r="F101" s="284">
        <f>SUM(F102)</f>
        <v>0</v>
      </c>
      <c r="G101" s="286">
        <f>SUM(E101+F101)</f>
        <v>0</v>
      </c>
      <c r="H101" s="284">
        <f>SUM(H102)</f>
        <v>0</v>
      </c>
      <c r="I101" s="284">
        <f>SUM(I102)</f>
        <v>0</v>
      </c>
      <c r="J101" s="286">
        <f t="shared" si="25"/>
        <v>0</v>
      </c>
      <c r="L101" s="349"/>
    </row>
    <row r="102" spans="1:12" ht="15.75" customHeight="1">
      <c r="A102" s="422">
        <f t="shared" si="20"/>
        <v>94</v>
      </c>
      <c r="B102" s="16" t="s">
        <v>514</v>
      </c>
      <c r="C102" s="17" t="s">
        <v>515</v>
      </c>
      <c r="D102" s="344">
        <v>16764</v>
      </c>
      <c r="E102" s="288"/>
      <c r="F102" s="288"/>
      <c r="G102" s="289">
        <f>(E102+F102)</f>
        <v>0</v>
      </c>
      <c r="H102" s="290">
        <f>ROUND(D102*E102,0)</f>
        <v>0</v>
      </c>
      <c r="I102" s="290">
        <f>ROUND(D102*F102,0)</f>
        <v>0</v>
      </c>
      <c r="J102" s="289">
        <f>(H102+I102)</f>
        <v>0</v>
      </c>
      <c r="L102" s="349"/>
    </row>
    <row r="103" spans="1:12" ht="15.75" customHeight="1">
      <c r="A103" s="422">
        <f t="shared" si="20"/>
        <v>95</v>
      </c>
      <c r="B103" s="276" t="s">
        <v>516</v>
      </c>
      <c r="C103" s="301" t="s">
        <v>517</v>
      </c>
      <c r="D103" s="345"/>
      <c r="E103" s="284">
        <f t="shared" ref="E103:J103" si="26">SUM(E104)</f>
        <v>0</v>
      </c>
      <c r="F103" s="284">
        <f t="shared" si="26"/>
        <v>0</v>
      </c>
      <c r="G103" s="284">
        <f t="shared" si="26"/>
        <v>0</v>
      </c>
      <c r="H103" s="284">
        <f t="shared" si="26"/>
        <v>0</v>
      </c>
      <c r="I103" s="284">
        <f t="shared" si="26"/>
        <v>0</v>
      </c>
      <c r="J103" s="284">
        <f t="shared" si="26"/>
        <v>0</v>
      </c>
      <c r="L103" s="349"/>
    </row>
    <row r="104" spans="1:12" ht="15.75" customHeight="1">
      <c r="A104" s="422">
        <f t="shared" si="20"/>
        <v>96</v>
      </c>
      <c r="B104" s="16" t="s">
        <v>518</v>
      </c>
      <c r="C104" s="17" t="s">
        <v>519</v>
      </c>
      <c r="D104" s="344">
        <v>29903</v>
      </c>
      <c r="E104" s="288"/>
      <c r="F104" s="288"/>
      <c r="G104" s="289">
        <f t="shared" si="24"/>
        <v>0</v>
      </c>
      <c r="H104" s="290">
        <f>ROUND(D104*E104,0)</f>
        <v>0</v>
      </c>
      <c r="I104" s="290">
        <f>ROUND(D104*F104,0)</f>
        <v>0</v>
      </c>
      <c r="J104" s="291">
        <f t="shared" si="25"/>
        <v>0</v>
      </c>
      <c r="L104" s="349"/>
    </row>
    <row r="105" spans="1:12" ht="15.75" customHeight="1">
      <c r="A105" s="422">
        <f t="shared" si="20"/>
        <v>97</v>
      </c>
      <c r="B105" s="276" t="s">
        <v>520</v>
      </c>
      <c r="C105" s="301" t="s">
        <v>521</v>
      </c>
      <c r="D105" s="345"/>
      <c r="E105" s="284">
        <f>SUM(E106:E109)</f>
        <v>0</v>
      </c>
      <c r="F105" s="284">
        <f>SUM(F106:F109)</f>
        <v>0</v>
      </c>
      <c r="G105" s="285">
        <f t="shared" si="24"/>
        <v>0</v>
      </c>
      <c r="H105" s="284">
        <f>SUM(H106:H109)</f>
        <v>0</v>
      </c>
      <c r="I105" s="284">
        <f>SUM(I106:I109)</f>
        <v>0</v>
      </c>
      <c r="J105" s="286">
        <f t="shared" si="25"/>
        <v>0</v>
      </c>
      <c r="L105" s="349"/>
    </row>
    <row r="106" spans="1:12" ht="15.75" customHeight="1">
      <c r="A106" s="422">
        <f t="shared" si="20"/>
        <v>98</v>
      </c>
      <c r="B106" s="16" t="s">
        <v>522</v>
      </c>
      <c r="C106" s="17" t="s">
        <v>523</v>
      </c>
      <c r="D106" s="344">
        <v>32622</v>
      </c>
      <c r="E106" s="288"/>
      <c r="F106" s="288"/>
      <c r="G106" s="289">
        <f t="shared" si="24"/>
        <v>0</v>
      </c>
      <c r="H106" s="290">
        <f>ROUND(D106*E106,0)</f>
        <v>0</v>
      </c>
      <c r="I106" s="290">
        <f>ROUND(D106*F106,0)</f>
        <v>0</v>
      </c>
      <c r="J106" s="291">
        <f t="shared" si="25"/>
        <v>0</v>
      </c>
      <c r="L106" s="349"/>
    </row>
    <row r="107" spans="1:12" ht="15.75" customHeight="1">
      <c r="A107" s="422">
        <f t="shared" si="20"/>
        <v>99</v>
      </c>
      <c r="B107" s="16" t="s">
        <v>524</v>
      </c>
      <c r="C107" s="17" t="s">
        <v>525</v>
      </c>
      <c r="D107" s="344">
        <v>38285</v>
      </c>
      <c r="E107" s="288"/>
      <c r="F107" s="288"/>
      <c r="G107" s="289">
        <f t="shared" si="24"/>
        <v>0</v>
      </c>
      <c r="H107" s="290">
        <f>ROUND(D107*E107,0)</f>
        <v>0</v>
      </c>
      <c r="I107" s="290">
        <f>ROUND(D107*F107,0)</f>
        <v>0</v>
      </c>
      <c r="J107" s="291">
        <f t="shared" si="25"/>
        <v>0</v>
      </c>
      <c r="L107" s="349"/>
    </row>
    <row r="108" spans="1:12" ht="15.75" customHeight="1">
      <c r="A108" s="422">
        <f t="shared" si="20"/>
        <v>100</v>
      </c>
      <c r="B108" s="16" t="s">
        <v>526</v>
      </c>
      <c r="C108" s="17" t="s">
        <v>527</v>
      </c>
      <c r="D108" s="344">
        <v>56408</v>
      </c>
      <c r="E108" s="288"/>
      <c r="F108" s="288"/>
      <c r="G108" s="289">
        <f t="shared" si="24"/>
        <v>0</v>
      </c>
      <c r="H108" s="290">
        <f>ROUND(D108*E108,0)</f>
        <v>0</v>
      </c>
      <c r="I108" s="290">
        <f>ROUND(D108*F108,0)</f>
        <v>0</v>
      </c>
      <c r="J108" s="291">
        <f t="shared" si="25"/>
        <v>0</v>
      </c>
      <c r="L108" s="349"/>
    </row>
    <row r="109" spans="1:12" ht="15.75" customHeight="1">
      <c r="A109" s="422">
        <f t="shared" si="20"/>
        <v>101</v>
      </c>
      <c r="B109" s="16" t="s">
        <v>528</v>
      </c>
      <c r="C109" s="17" t="s">
        <v>529</v>
      </c>
      <c r="D109" s="344">
        <v>23787</v>
      </c>
      <c r="E109" s="288"/>
      <c r="F109" s="288"/>
      <c r="G109" s="289">
        <f t="shared" si="24"/>
        <v>0</v>
      </c>
      <c r="H109" s="290">
        <f>ROUND(D109*E109,0)</f>
        <v>0</v>
      </c>
      <c r="I109" s="290">
        <f>ROUND(D109*F109,0)</f>
        <v>0</v>
      </c>
      <c r="J109" s="291">
        <f t="shared" si="25"/>
        <v>0</v>
      </c>
      <c r="L109" s="349"/>
    </row>
    <row r="110" spans="1:12" ht="15.75" customHeight="1">
      <c r="A110" s="422">
        <f t="shared" si="20"/>
        <v>102</v>
      </c>
      <c r="B110" s="276" t="s">
        <v>530</v>
      </c>
      <c r="C110" s="301" t="s">
        <v>531</v>
      </c>
      <c r="D110" s="345"/>
      <c r="E110" s="284">
        <f>SUM(E111:E116)</f>
        <v>0</v>
      </c>
      <c r="F110" s="284">
        <f>SUM(F111:F116)</f>
        <v>0</v>
      </c>
      <c r="G110" s="285">
        <f t="shared" si="24"/>
        <v>0</v>
      </c>
      <c r="H110" s="284">
        <f>SUM(H111:H116)</f>
        <v>0</v>
      </c>
      <c r="I110" s="284">
        <f>SUM(I111:I116)</f>
        <v>0</v>
      </c>
      <c r="J110" s="285">
        <f>H110+I110</f>
        <v>0</v>
      </c>
      <c r="L110" s="349"/>
    </row>
    <row r="111" spans="1:12" ht="15.75" customHeight="1">
      <c r="A111" s="422">
        <f t="shared" si="20"/>
        <v>103</v>
      </c>
      <c r="B111" s="16" t="s">
        <v>532</v>
      </c>
      <c r="C111" s="17" t="s">
        <v>533</v>
      </c>
      <c r="D111" s="344">
        <v>18123</v>
      </c>
      <c r="E111" s="288"/>
      <c r="F111" s="288"/>
      <c r="G111" s="289">
        <f t="shared" si="24"/>
        <v>0</v>
      </c>
      <c r="H111" s="290">
        <f t="shared" ref="H111:H116" si="27">ROUND(D111*E111,0)</f>
        <v>0</v>
      </c>
      <c r="I111" s="290">
        <f>ROUND(D111*F111,0)</f>
        <v>0</v>
      </c>
      <c r="J111" s="291">
        <f t="shared" si="25"/>
        <v>0</v>
      </c>
      <c r="L111" s="349"/>
    </row>
    <row r="112" spans="1:12" ht="15.75" customHeight="1">
      <c r="A112" s="422">
        <f t="shared" si="20"/>
        <v>104</v>
      </c>
      <c r="B112" s="16" t="s">
        <v>534</v>
      </c>
      <c r="C112" s="17" t="s">
        <v>535</v>
      </c>
      <c r="D112" s="344">
        <v>49385</v>
      </c>
      <c r="E112" s="288"/>
      <c r="F112" s="292" t="s">
        <v>73</v>
      </c>
      <c r="G112" s="289">
        <f>SUM(E112)</f>
        <v>0</v>
      </c>
      <c r="H112" s="290">
        <f t="shared" si="27"/>
        <v>0</v>
      </c>
      <c r="I112" s="290" t="s">
        <v>73</v>
      </c>
      <c r="J112" s="291">
        <f>SUM(H112)</f>
        <v>0</v>
      </c>
      <c r="L112" s="349"/>
    </row>
    <row r="113" spans="1:12" ht="15.75" customHeight="1">
      <c r="A113" s="422">
        <f t="shared" si="20"/>
        <v>105</v>
      </c>
      <c r="B113" s="16" t="s">
        <v>536</v>
      </c>
      <c r="C113" s="17" t="s">
        <v>537</v>
      </c>
      <c r="D113" s="344">
        <v>58447</v>
      </c>
      <c r="E113" s="288"/>
      <c r="F113" s="292" t="s">
        <v>73</v>
      </c>
      <c r="G113" s="289">
        <f>SUM(E113)</f>
        <v>0</v>
      </c>
      <c r="H113" s="290">
        <f t="shared" si="27"/>
        <v>0</v>
      </c>
      <c r="I113" s="290" t="s">
        <v>73</v>
      </c>
      <c r="J113" s="291">
        <f>SUM(H113)</f>
        <v>0</v>
      </c>
      <c r="L113" s="349"/>
    </row>
    <row r="114" spans="1:12" ht="15.75" customHeight="1">
      <c r="A114" s="422">
        <f t="shared" si="20"/>
        <v>106</v>
      </c>
      <c r="B114" s="16" t="s">
        <v>538</v>
      </c>
      <c r="C114" s="17" t="s">
        <v>539</v>
      </c>
      <c r="D114" s="344">
        <v>44628</v>
      </c>
      <c r="E114" s="288"/>
      <c r="F114" s="292" t="s">
        <v>73</v>
      </c>
      <c r="G114" s="289">
        <f>SUM(E114)</f>
        <v>0</v>
      </c>
      <c r="H114" s="290">
        <f t="shared" si="27"/>
        <v>0</v>
      </c>
      <c r="I114" s="290" t="s">
        <v>73</v>
      </c>
      <c r="J114" s="291">
        <f>SUM(H114)</f>
        <v>0</v>
      </c>
      <c r="L114" s="349"/>
    </row>
    <row r="115" spans="1:12" ht="15.75" customHeight="1">
      <c r="A115" s="422">
        <f t="shared" si="20"/>
        <v>107</v>
      </c>
      <c r="B115" s="16" t="s">
        <v>540</v>
      </c>
      <c r="C115" s="17" t="s">
        <v>541</v>
      </c>
      <c r="D115" s="344">
        <v>46214</v>
      </c>
      <c r="E115" s="288"/>
      <c r="F115" s="292" t="s">
        <v>73</v>
      </c>
      <c r="G115" s="289">
        <f>SUM(E115)</f>
        <v>0</v>
      </c>
      <c r="H115" s="290">
        <f t="shared" si="27"/>
        <v>0</v>
      </c>
      <c r="I115" s="290" t="s">
        <v>73</v>
      </c>
      <c r="J115" s="291">
        <f>SUM(H115)</f>
        <v>0</v>
      </c>
      <c r="L115" s="349"/>
    </row>
    <row r="116" spans="1:12" ht="15.75" customHeight="1">
      <c r="A116" s="422">
        <f t="shared" si="20"/>
        <v>108</v>
      </c>
      <c r="B116" s="16" t="s">
        <v>542</v>
      </c>
      <c r="C116" s="17" t="s">
        <v>543</v>
      </c>
      <c r="D116" s="344">
        <v>66829</v>
      </c>
      <c r="E116" s="288"/>
      <c r="F116" s="292" t="s">
        <v>73</v>
      </c>
      <c r="G116" s="289">
        <f>SUM(E116)</f>
        <v>0</v>
      </c>
      <c r="H116" s="290">
        <f t="shared" si="27"/>
        <v>0</v>
      </c>
      <c r="I116" s="290" t="s">
        <v>73</v>
      </c>
      <c r="J116" s="291">
        <f>SUM(H116)</f>
        <v>0</v>
      </c>
      <c r="L116" s="349"/>
    </row>
    <row r="117" spans="1:12" ht="15.75" customHeight="1">
      <c r="A117" s="422">
        <f t="shared" si="20"/>
        <v>109</v>
      </c>
      <c r="B117" s="276" t="s">
        <v>544</v>
      </c>
      <c r="C117" s="301" t="s">
        <v>545</v>
      </c>
      <c r="D117" s="345"/>
      <c r="E117" s="284">
        <f>SUM(E118:E123)</f>
        <v>0</v>
      </c>
      <c r="F117" s="284">
        <f>SUM(F118:F123)</f>
        <v>0</v>
      </c>
      <c r="G117" s="285">
        <f t="shared" si="24"/>
        <v>0</v>
      </c>
      <c r="H117" s="284">
        <f>SUM(H118:H123)</f>
        <v>0</v>
      </c>
      <c r="I117" s="284">
        <f>SUM(I118:I123)</f>
        <v>0</v>
      </c>
      <c r="J117" s="286">
        <f t="shared" si="25"/>
        <v>0</v>
      </c>
      <c r="L117" s="349"/>
    </row>
    <row r="118" spans="1:12" ht="15.75" customHeight="1">
      <c r="A118" s="422">
        <f t="shared" si="20"/>
        <v>110</v>
      </c>
      <c r="B118" s="16" t="s">
        <v>546</v>
      </c>
      <c r="C118" s="17" t="s">
        <v>547</v>
      </c>
      <c r="D118" s="344">
        <v>20162</v>
      </c>
      <c r="E118" s="288"/>
      <c r="F118" s="288"/>
      <c r="G118" s="289">
        <f t="shared" si="24"/>
        <v>0</v>
      </c>
      <c r="H118" s="290">
        <f t="shared" ref="H118:H123" si="28">ROUND(D118*E118,0)</f>
        <v>0</v>
      </c>
      <c r="I118" s="290">
        <f t="shared" ref="I118:I123" si="29">ROUND(D118*F118,0)</f>
        <v>0</v>
      </c>
      <c r="J118" s="291">
        <f t="shared" si="25"/>
        <v>0</v>
      </c>
      <c r="L118" s="349"/>
    </row>
    <row r="119" spans="1:12" ht="15.75" customHeight="1">
      <c r="A119" s="422">
        <f t="shared" si="20"/>
        <v>111</v>
      </c>
      <c r="B119" s="16" t="s">
        <v>548</v>
      </c>
      <c r="C119" s="17" t="s">
        <v>549</v>
      </c>
      <c r="D119" s="344">
        <v>16990</v>
      </c>
      <c r="E119" s="288"/>
      <c r="F119" s="288"/>
      <c r="G119" s="289">
        <f t="shared" si="24"/>
        <v>0</v>
      </c>
      <c r="H119" s="290">
        <f t="shared" si="28"/>
        <v>0</v>
      </c>
      <c r="I119" s="290">
        <f t="shared" si="29"/>
        <v>0</v>
      </c>
      <c r="J119" s="291">
        <f t="shared" si="25"/>
        <v>0</v>
      </c>
      <c r="L119" s="349"/>
    </row>
    <row r="120" spans="1:12" ht="15.75" customHeight="1">
      <c r="A120" s="422">
        <f t="shared" si="20"/>
        <v>112</v>
      </c>
      <c r="B120" s="16" t="s">
        <v>550</v>
      </c>
      <c r="C120" s="17" t="s">
        <v>551</v>
      </c>
      <c r="D120" s="344">
        <v>22654</v>
      </c>
      <c r="E120" s="288"/>
      <c r="F120" s="288"/>
      <c r="G120" s="289">
        <f t="shared" si="24"/>
        <v>0</v>
      </c>
      <c r="H120" s="290">
        <f t="shared" si="28"/>
        <v>0</v>
      </c>
      <c r="I120" s="290">
        <f t="shared" si="29"/>
        <v>0</v>
      </c>
      <c r="J120" s="291">
        <f t="shared" si="25"/>
        <v>0</v>
      </c>
      <c r="L120" s="349"/>
    </row>
    <row r="121" spans="1:12" ht="15.75" customHeight="1">
      <c r="A121" s="422">
        <f t="shared" si="20"/>
        <v>113</v>
      </c>
      <c r="B121" s="16" t="s">
        <v>552</v>
      </c>
      <c r="C121" s="17" t="s">
        <v>553</v>
      </c>
      <c r="D121" s="344">
        <v>98318</v>
      </c>
      <c r="E121" s="288"/>
      <c r="F121" s="288"/>
      <c r="G121" s="289">
        <f t="shared" si="24"/>
        <v>0</v>
      </c>
      <c r="H121" s="290">
        <f t="shared" si="28"/>
        <v>0</v>
      </c>
      <c r="I121" s="290">
        <f t="shared" si="29"/>
        <v>0</v>
      </c>
      <c r="J121" s="291">
        <f t="shared" si="25"/>
        <v>0</v>
      </c>
      <c r="L121" s="349"/>
    </row>
    <row r="122" spans="1:12" ht="15.75" customHeight="1">
      <c r="A122" s="422">
        <f t="shared" si="20"/>
        <v>114</v>
      </c>
      <c r="B122" s="16" t="s">
        <v>554</v>
      </c>
      <c r="C122" s="17" t="s">
        <v>555</v>
      </c>
      <c r="D122" s="344">
        <v>29224</v>
      </c>
      <c r="E122" s="288"/>
      <c r="F122" s="288"/>
      <c r="G122" s="289">
        <f t="shared" si="24"/>
        <v>0</v>
      </c>
      <c r="H122" s="290">
        <f t="shared" si="28"/>
        <v>0</v>
      </c>
      <c r="I122" s="290">
        <f t="shared" si="29"/>
        <v>0</v>
      </c>
      <c r="J122" s="291">
        <f t="shared" si="25"/>
        <v>0</v>
      </c>
      <c r="L122" s="349"/>
    </row>
    <row r="123" spans="1:12" ht="15.75" customHeight="1">
      <c r="A123" s="422">
        <f t="shared" si="20"/>
        <v>115</v>
      </c>
      <c r="B123" s="16" t="s">
        <v>556</v>
      </c>
      <c r="C123" s="17" t="s">
        <v>557</v>
      </c>
      <c r="D123" s="344">
        <v>58900</v>
      </c>
      <c r="E123" s="288"/>
      <c r="F123" s="288"/>
      <c r="G123" s="289">
        <f t="shared" si="24"/>
        <v>0</v>
      </c>
      <c r="H123" s="290">
        <f t="shared" si="28"/>
        <v>0</v>
      </c>
      <c r="I123" s="290">
        <f t="shared" si="29"/>
        <v>0</v>
      </c>
      <c r="J123" s="291">
        <f t="shared" si="25"/>
        <v>0</v>
      </c>
      <c r="L123" s="349"/>
    </row>
    <row r="124" spans="1:12" ht="15.75" customHeight="1">
      <c r="A124" s="422">
        <f t="shared" si="20"/>
        <v>116</v>
      </c>
      <c r="B124" s="276" t="s">
        <v>558</v>
      </c>
      <c r="C124" s="301" t="s">
        <v>559</v>
      </c>
      <c r="D124" s="345"/>
      <c r="E124" s="284">
        <f>SUM(E125:E132)</f>
        <v>0</v>
      </c>
      <c r="F124" s="284">
        <f>SUM(F125:F132)</f>
        <v>0</v>
      </c>
      <c r="G124" s="285">
        <f t="shared" si="24"/>
        <v>0</v>
      </c>
      <c r="H124" s="284">
        <f>SUM(H125:H132)</f>
        <v>0</v>
      </c>
      <c r="I124" s="284">
        <f>SUM(I125:I132)</f>
        <v>0</v>
      </c>
      <c r="J124" s="286">
        <f t="shared" si="25"/>
        <v>0</v>
      </c>
      <c r="L124" s="349"/>
    </row>
    <row r="125" spans="1:12" ht="15.75" customHeight="1">
      <c r="A125" s="422">
        <f t="shared" si="20"/>
        <v>117</v>
      </c>
      <c r="B125" s="16" t="s">
        <v>560</v>
      </c>
      <c r="C125" s="17" t="s">
        <v>561</v>
      </c>
      <c r="D125" s="344">
        <v>47800</v>
      </c>
      <c r="E125" s="288"/>
      <c r="F125" s="288"/>
      <c r="G125" s="289">
        <f t="shared" si="24"/>
        <v>0</v>
      </c>
      <c r="H125" s="290">
        <f t="shared" ref="H125:H132" si="30">ROUND(D125*E125,0)</f>
        <v>0</v>
      </c>
      <c r="I125" s="290">
        <f>ROUND(D125*F125,0)</f>
        <v>0</v>
      </c>
      <c r="J125" s="291">
        <f t="shared" si="25"/>
        <v>0</v>
      </c>
      <c r="L125" s="349"/>
    </row>
    <row r="126" spans="1:12" ht="15.75" customHeight="1">
      <c r="A126" s="422">
        <f t="shared" si="20"/>
        <v>118</v>
      </c>
      <c r="B126" s="16" t="s">
        <v>562</v>
      </c>
      <c r="C126" s="17" t="s">
        <v>563</v>
      </c>
      <c r="D126" s="344">
        <v>80421</v>
      </c>
      <c r="E126" s="288"/>
      <c r="F126" s="288"/>
      <c r="G126" s="289">
        <f t="shared" si="24"/>
        <v>0</v>
      </c>
      <c r="H126" s="290">
        <f t="shared" si="30"/>
        <v>0</v>
      </c>
      <c r="I126" s="290">
        <f>ROUND(D126*F126,0)</f>
        <v>0</v>
      </c>
      <c r="J126" s="291">
        <f t="shared" si="25"/>
        <v>0</v>
      </c>
      <c r="L126" s="349"/>
    </row>
    <row r="127" spans="1:12" ht="15.75" customHeight="1">
      <c r="A127" s="422">
        <f t="shared" si="20"/>
        <v>119</v>
      </c>
      <c r="B127" s="16" t="s">
        <v>564</v>
      </c>
      <c r="C127" s="17" t="s">
        <v>565</v>
      </c>
      <c r="D127" s="344">
        <v>35567</v>
      </c>
      <c r="E127" s="288"/>
      <c r="F127" s="292" t="s">
        <v>73</v>
      </c>
      <c r="G127" s="289">
        <f>SUM(E127)</f>
        <v>0</v>
      </c>
      <c r="H127" s="290">
        <f t="shared" si="30"/>
        <v>0</v>
      </c>
      <c r="I127" s="290" t="s">
        <v>73</v>
      </c>
      <c r="J127" s="291">
        <f>SUM(H127)</f>
        <v>0</v>
      </c>
      <c r="L127" s="349"/>
    </row>
    <row r="128" spans="1:12" ht="15.75" customHeight="1">
      <c r="A128" s="422">
        <f t="shared" si="20"/>
        <v>120</v>
      </c>
      <c r="B128" s="16" t="s">
        <v>566</v>
      </c>
      <c r="C128" s="17" t="s">
        <v>567</v>
      </c>
      <c r="D128" s="344">
        <v>51198</v>
      </c>
      <c r="E128" s="288"/>
      <c r="F128" s="292" t="s">
        <v>73</v>
      </c>
      <c r="G128" s="289">
        <f>SUM(E128)</f>
        <v>0</v>
      </c>
      <c r="H128" s="290">
        <f t="shared" si="30"/>
        <v>0</v>
      </c>
      <c r="I128" s="290" t="s">
        <v>73</v>
      </c>
      <c r="J128" s="291">
        <f>SUM(H128)</f>
        <v>0</v>
      </c>
      <c r="L128" s="349"/>
    </row>
    <row r="129" spans="1:12" ht="15.75" customHeight="1">
      <c r="A129" s="422">
        <f t="shared" si="20"/>
        <v>121</v>
      </c>
      <c r="B129" s="16" t="s">
        <v>568</v>
      </c>
      <c r="C129" s="17" t="s">
        <v>569</v>
      </c>
      <c r="D129" s="344">
        <v>73399</v>
      </c>
      <c r="E129" s="288"/>
      <c r="F129" s="292" t="s">
        <v>73</v>
      </c>
      <c r="G129" s="289">
        <f>SUM(E129)</f>
        <v>0</v>
      </c>
      <c r="H129" s="290">
        <f t="shared" si="30"/>
        <v>0</v>
      </c>
      <c r="I129" s="290" t="s">
        <v>73</v>
      </c>
      <c r="J129" s="291">
        <f>SUM(H129)</f>
        <v>0</v>
      </c>
      <c r="L129" s="349"/>
    </row>
    <row r="130" spans="1:12" ht="15.75" customHeight="1">
      <c r="A130" s="422">
        <f t="shared" si="20"/>
        <v>122</v>
      </c>
      <c r="B130" s="16" t="s">
        <v>570</v>
      </c>
      <c r="C130" s="17" t="s">
        <v>571</v>
      </c>
      <c r="D130" s="344">
        <v>38512</v>
      </c>
      <c r="E130" s="288"/>
      <c r="F130" s="288"/>
      <c r="G130" s="289">
        <f t="shared" si="24"/>
        <v>0</v>
      </c>
      <c r="H130" s="290">
        <f t="shared" si="30"/>
        <v>0</v>
      </c>
      <c r="I130" s="290">
        <f>ROUND(D130*F130,0)</f>
        <v>0</v>
      </c>
      <c r="J130" s="291">
        <f t="shared" si="25"/>
        <v>0</v>
      </c>
      <c r="L130" s="349"/>
    </row>
    <row r="131" spans="1:12" ht="15.75" customHeight="1">
      <c r="A131" s="422">
        <f t="shared" si="20"/>
        <v>123</v>
      </c>
      <c r="B131" s="16" t="s">
        <v>572</v>
      </c>
      <c r="C131" s="17" t="s">
        <v>573</v>
      </c>
      <c r="D131" s="344">
        <v>46667</v>
      </c>
      <c r="E131" s="288"/>
      <c r="F131" s="288"/>
      <c r="G131" s="289">
        <f t="shared" si="24"/>
        <v>0</v>
      </c>
      <c r="H131" s="290">
        <f t="shared" si="30"/>
        <v>0</v>
      </c>
      <c r="I131" s="290">
        <f>ROUND(D131*F131,0)</f>
        <v>0</v>
      </c>
      <c r="J131" s="291">
        <f t="shared" si="25"/>
        <v>0</v>
      </c>
      <c r="L131" s="349"/>
    </row>
    <row r="132" spans="1:12" ht="15.75" customHeight="1">
      <c r="A132" s="422">
        <f t="shared" si="20"/>
        <v>124</v>
      </c>
      <c r="B132" s="16" t="s">
        <v>574</v>
      </c>
      <c r="C132" s="17" t="s">
        <v>575</v>
      </c>
      <c r="D132" s="344">
        <v>49159</v>
      </c>
      <c r="E132" s="288"/>
      <c r="F132" s="288"/>
      <c r="G132" s="289">
        <f t="shared" si="24"/>
        <v>0</v>
      </c>
      <c r="H132" s="290">
        <f t="shared" si="30"/>
        <v>0</v>
      </c>
      <c r="I132" s="290">
        <f>ROUND(D132*F132,0)</f>
        <v>0</v>
      </c>
      <c r="J132" s="291">
        <f t="shared" si="25"/>
        <v>0</v>
      </c>
      <c r="L132" s="349"/>
    </row>
    <row r="133" spans="1:12" ht="15.75" customHeight="1">
      <c r="A133" s="422">
        <f t="shared" si="20"/>
        <v>125</v>
      </c>
      <c r="B133" s="276" t="s">
        <v>576</v>
      </c>
      <c r="C133" s="301" t="s">
        <v>577</v>
      </c>
      <c r="D133" s="345"/>
      <c r="E133" s="284">
        <f>SUM(E134)</f>
        <v>0</v>
      </c>
      <c r="F133" s="284">
        <f>SUM(F134)</f>
        <v>0</v>
      </c>
      <c r="G133" s="285">
        <f t="shared" si="24"/>
        <v>0</v>
      </c>
      <c r="H133" s="284">
        <f>SUM(H134)</f>
        <v>0</v>
      </c>
      <c r="I133" s="284">
        <f>SUM(I134)</f>
        <v>0</v>
      </c>
      <c r="J133" s="285">
        <f>H133+I133</f>
        <v>0</v>
      </c>
      <c r="L133" s="349"/>
    </row>
    <row r="134" spans="1:12" ht="15.75" customHeight="1">
      <c r="A134" s="422">
        <f t="shared" si="20"/>
        <v>126</v>
      </c>
      <c r="B134" s="16" t="s">
        <v>578</v>
      </c>
      <c r="C134" s="17" t="s">
        <v>579</v>
      </c>
      <c r="D134" s="344">
        <v>24919</v>
      </c>
      <c r="E134" s="288"/>
      <c r="F134" s="288"/>
      <c r="G134" s="289">
        <f t="shared" si="24"/>
        <v>0</v>
      </c>
      <c r="H134" s="290">
        <f>ROUND(D134*E134,0)</f>
        <v>0</v>
      </c>
      <c r="I134" s="290">
        <f>ROUND(D134*F134,0)</f>
        <v>0</v>
      </c>
      <c r="J134" s="291">
        <f t="shared" si="25"/>
        <v>0</v>
      </c>
      <c r="L134" s="349"/>
    </row>
    <row r="135" spans="1:12" ht="15.75" customHeight="1">
      <c r="A135" s="422">
        <f t="shared" si="20"/>
        <v>127</v>
      </c>
      <c r="B135" s="276" t="s">
        <v>580</v>
      </c>
      <c r="C135" s="301" t="s">
        <v>581</v>
      </c>
      <c r="D135" s="345"/>
      <c r="E135" s="284">
        <f>SUM(E136:E138)</f>
        <v>0</v>
      </c>
      <c r="F135" s="284">
        <f>SUM(F136:F138)</f>
        <v>0</v>
      </c>
      <c r="G135" s="285">
        <f t="shared" si="24"/>
        <v>0</v>
      </c>
      <c r="H135" s="284">
        <f>SUM(H136:H138)</f>
        <v>0</v>
      </c>
      <c r="I135" s="284">
        <f>SUM(I136:I138)</f>
        <v>0</v>
      </c>
      <c r="J135" s="286">
        <f t="shared" si="25"/>
        <v>0</v>
      </c>
      <c r="L135" s="349"/>
    </row>
    <row r="136" spans="1:12" ht="15.75" customHeight="1">
      <c r="A136" s="422">
        <f t="shared" si="20"/>
        <v>128</v>
      </c>
      <c r="B136" s="16" t="s">
        <v>582</v>
      </c>
      <c r="C136" s="17" t="s">
        <v>583</v>
      </c>
      <c r="D136" s="344">
        <v>19935</v>
      </c>
      <c r="E136" s="288"/>
      <c r="F136" s="292" t="s">
        <v>73</v>
      </c>
      <c r="G136" s="289">
        <f>SUM(E136)</f>
        <v>0</v>
      </c>
      <c r="H136" s="290">
        <f>ROUND(D136*E136,0)</f>
        <v>0</v>
      </c>
      <c r="I136" s="290" t="s">
        <v>73</v>
      </c>
      <c r="J136" s="291">
        <f>SUM(H136)</f>
        <v>0</v>
      </c>
      <c r="L136" s="349"/>
    </row>
    <row r="137" spans="1:12" ht="15.75" customHeight="1">
      <c r="A137" s="422">
        <f t="shared" si="20"/>
        <v>129</v>
      </c>
      <c r="B137" s="16" t="s">
        <v>584</v>
      </c>
      <c r="C137" s="17" t="s">
        <v>585</v>
      </c>
      <c r="D137" s="344">
        <v>20842</v>
      </c>
      <c r="E137" s="288"/>
      <c r="F137" s="288"/>
      <c r="G137" s="289">
        <f t="shared" si="24"/>
        <v>0</v>
      </c>
      <c r="H137" s="290">
        <f>ROUND(D137*E137,0)</f>
        <v>0</v>
      </c>
      <c r="I137" s="290">
        <f>ROUND(D137*F137,0)</f>
        <v>0</v>
      </c>
      <c r="J137" s="291">
        <f t="shared" si="25"/>
        <v>0</v>
      </c>
      <c r="L137" s="349"/>
    </row>
    <row r="138" spans="1:12" ht="15.75" customHeight="1">
      <c r="A138" s="422">
        <f t="shared" si="20"/>
        <v>130</v>
      </c>
      <c r="B138" s="16" t="s">
        <v>586</v>
      </c>
      <c r="C138" s="17" t="s">
        <v>587</v>
      </c>
      <c r="D138" s="344">
        <v>35340</v>
      </c>
      <c r="E138" s="288"/>
      <c r="F138" s="288"/>
      <c r="G138" s="289">
        <f t="shared" si="24"/>
        <v>0</v>
      </c>
      <c r="H138" s="290">
        <f>ROUND(D138*E138,0)</f>
        <v>0</v>
      </c>
      <c r="I138" s="290">
        <f>ROUND(D138*F138,0)</f>
        <v>0</v>
      </c>
      <c r="J138" s="291">
        <f t="shared" si="25"/>
        <v>0</v>
      </c>
      <c r="L138" s="349"/>
    </row>
    <row r="139" spans="1:12" ht="15.75" customHeight="1">
      <c r="A139" s="422">
        <f t="shared" ref="A139:A152" si="31">A138+1</f>
        <v>131</v>
      </c>
      <c r="B139" s="276" t="s">
        <v>588</v>
      </c>
      <c r="C139" s="301" t="s">
        <v>589</v>
      </c>
      <c r="D139" s="345"/>
      <c r="E139" s="284">
        <f>SUM(E140:E143)</f>
        <v>0</v>
      </c>
      <c r="F139" s="284">
        <f>SUM(F140:F143)</f>
        <v>0</v>
      </c>
      <c r="G139" s="285">
        <f t="shared" si="24"/>
        <v>0</v>
      </c>
      <c r="H139" s="284">
        <f>SUM(H140:H143)</f>
        <v>0</v>
      </c>
      <c r="I139" s="284">
        <f>SUM(I140:I143)</f>
        <v>0</v>
      </c>
      <c r="J139" s="286">
        <f t="shared" si="25"/>
        <v>0</v>
      </c>
      <c r="L139" s="349"/>
    </row>
    <row r="140" spans="1:12" ht="15.75" customHeight="1">
      <c r="A140" s="422">
        <f t="shared" si="31"/>
        <v>132</v>
      </c>
      <c r="B140" s="16" t="s">
        <v>590</v>
      </c>
      <c r="C140" s="17" t="s">
        <v>591</v>
      </c>
      <c r="D140" s="344">
        <v>24466</v>
      </c>
      <c r="E140" s="288"/>
      <c r="F140" s="292" t="s">
        <v>73</v>
      </c>
      <c r="G140" s="289">
        <f>SUM(E140)</f>
        <v>0</v>
      </c>
      <c r="H140" s="290">
        <f>ROUND(D140*E140,0)</f>
        <v>0</v>
      </c>
      <c r="I140" s="290" t="s">
        <v>73</v>
      </c>
      <c r="J140" s="291">
        <f>SUM(H140)</f>
        <v>0</v>
      </c>
      <c r="L140" s="349"/>
    </row>
    <row r="141" spans="1:12" ht="15.75" customHeight="1">
      <c r="A141" s="422">
        <f t="shared" si="31"/>
        <v>133</v>
      </c>
      <c r="B141" s="16" t="s">
        <v>592</v>
      </c>
      <c r="C141" s="17" t="s">
        <v>593</v>
      </c>
      <c r="D141" s="344">
        <v>31942</v>
      </c>
      <c r="E141" s="288"/>
      <c r="F141" s="288"/>
      <c r="G141" s="289">
        <f t="shared" si="24"/>
        <v>0</v>
      </c>
      <c r="H141" s="290">
        <f>ROUND(D141*E141,0)</f>
        <v>0</v>
      </c>
      <c r="I141" s="290">
        <f>ROUND(D141*F141,0)</f>
        <v>0</v>
      </c>
      <c r="J141" s="291">
        <f t="shared" si="25"/>
        <v>0</v>
      </c>
      <c r="L141" s="349"/>
    </row>
    <row r="142" spans="1:12" ht="15.75" customHeight="1">
      <c r="A142" s="422">
        <f t="shared" si="31"/>
        <v>134</v>
      </c>
      <c r="B142" s="16" t="s">
        <v>594</v>
      </c>
      <c r="C142" s="17" t="s">
        <v>595</v>
      </c>
      <c r="D142" s="344">
        <v>58447</v>
      </c>
      <c r="E142" s="288"/>
      <c r="F142" s="288"/>
      <c r="G142" s="289">
        <f t="shared" si="24"/>
        <v>0</v>
      </c>
      <c r="H142" s="290">
        <f>ROUND(D142*E142,0)</f>
        <v>0</v>
      </c>
      <c r="I142" s="290">
        <f>ROUND(D142*F142,0)</f>
        <v>0</v>
      </c>
      <c r="J142" s="291">
        <f t="shared" si="25"/>
        <v>0</v>
      </c>
      <c r="L142" s="349"/>
    </row>
    <row r="143" spans="1:12" ht="15.75" customHeight="1">
      <c r="A143" s="422">
        <f t="shared" si="31"/>
        <v>135</v>
      </c>
      <c r="B143" s="16" t="s">
        <v>596</v>
      </c>
      <c r="C143" s="17" t="s">
        <v>597</v>
      </c>
      <c r="D143" s="344">
        <v>277963</v>
      </c>
      <c r="E143" s="288"/>
      <c r="F143" s="288"/>
      <c r="G143" s="289">
        <f t="shared" si="24"/>
        <v>0</v>
      </c>
      <c r="H143" s="290">
        <f>ROUND(D143*E143,0)</f>
        <v>0</v>
      </c>
      <c r="I143" s="290">
        <f>ROUND(D143*F143,0)</f>
        <v>0</v>
      </c>
      <c r="J143" s="291">
        <f t="shared" si="25"/>
        <v>0</v>
      </c>
      <c r="L143" s="349"/>
    </row>
    <row r="144" spans="1:12" ht="15.75" customHeight="1">
      <c r="A144" s="422">
        <f t="shared" si="31"/>
        <v>136</v>
      </c>
      <c r="B144" s="276" t="s">
        <v>598</v>
      </c>
      <c r="C144" s="301" t="s">
        <v>599</v>
      </c>
      <c r="D144" s="345"/>
      <c r="E144" s="284">
        <f>SUM(E145:E152)</f>
        <v>0</v>
      </c>
      <c r="F144" s="284">
        <f>SUM(F145:F152)</f>
        <v>0</v>
      </c>
      <c r="G144" s="285">
        <f t="shared" si="24"/>
        <v>0</v>
      </c>
      <c r="H144" s="284">
        <f>SUM(H145:H152)</f>
        <v>0</v>
      </c>
      <c r="I144" s="284">
        <f>SUM(I145:I152)</f>
        <v>0</v>
      </c>
      <c r="J144" s="286">
        <f t="shared" si="25"/>
        <v>0</v>
      </c>
      <c r="L144" s="349"/>
    </row>
    <row r="145" spans="1:12" ht="30" customHeight="1">
      <c r="A145" s="422">
        <f t="shared" si="31"/>
        <v>137</v>
      </c>
      <c r="B145" s="16" t="s">
        <v>600</v>
      </c>
      <c r="C145" s="17" t="s">
        <v>683</v>
      </c>
      <c r="D145" s="344">
        <v>178060</v>
      </c>
      <c r="E145" s="288"/>
      <c r="F145" s="288"/>
      <c r="G145" s="289">
        <f t="shared" si="24"/>
        <v>0</v>
      </c>
      <c r="H145" s="290">
        <f t="shared" ref="H145:H152" si="32">ROUND(D145*E145,0)</f>
        <v>0</v>
      </c>
      <c r="I145" s="290">
        <f t="shared" ref="I145:I152" si="33">ROUND(D145*F145,0)</f>
        <v>0</v>
      </c>
      <c r="J145" s="291">
        <f t="shared" si="25"/>
        <v>0</v>
      </c>
      <c r="L145" s="349"/>
    </row>
    <row r="146" spans="1:12" ht="30" customHeight="1">
      <c r="A146" s="422">
        <f t="shared" si="31"/>
        <v>138</v>
      </c>
      <c r="B146" s="16" t="s">
        <v>601</v>
      </c>
      <c r="C146" s="17" t="s">
        <v>602</v>
      </c>
      <c r="D146" s="344">
        <v>12686</v>
      </c>
      <c r="E146" s="288"/>
      <c r="F146" s="288"/>
      <c r="G146" s="289">
        <f t="shared" si="24"/>
        <v>0</v>
      </c>
      <c r="H146" s="290">
        <f t="shared" si="32"/>
        <v>0</v>
      </c>
      <c r="I146" s="290">
        <f t="shared" si="33"/>
        <v>0</v>
      </c>
      <c r="J146" s="291">
        <f t="shared" si="25"/>
        <v>0</v>
      </c>
      <c r="L146" s="349"/>
    </row>
    <row r="147" spans="1:12" ht="30" customHeight="1">
      <c r="A147" s="422">
        <f t="shared" si="31"/>
        <v>139</v>
      </c>
      <c r="B147" s="16" t="s">
        <v>603</v>
      </c>
      <c r="C147" s="17" t="s">
        <v>604</v>
      </c>
      <c r="D147" s="344">
        <v>10421</v>
      </c>
      <c r="E147" s="288"/>
      <c r="F147" s="288"/>
      <c r="G147" s="289">
        <f t="shared" si="24"/>
        <v>0</v>
      </c>
      <c r="H147" s="290">
        <f t="shared" si="32"/>
        <v>0</v>
      </c>
      <c r="I147" s="290">
        <f t="shared" si="33"/>
        <v>0</v>
      </c>
      <c r="J147" s="291">
        <f t="shared" si="25"/>
        <v>0</v>
      </c>
      <c r="L147" s="349"/>
    </row>
    <row r="148" spans="1:12" ht="30" customHeight="1">
      <c r="A148" s="422">
        <f t="shared" si="31"/>
        <v>140</v>
      </c>
      <c r="B148" s="16" t="s">
        <v>605</v>
      </c>
      <c r="C148" s="17" t="s">
        <v>606</v>
      </c>
      <c r="D148" s="344">
        <v>167639</v>
      </c>
      <c r="E148" s="288"/>
      <c r="F148" s="288"/>
      <c r="G148" s="289">
        <f t="shared" si="24"/>
        <v>0</v>
      </c>
      <c r="H148" s="290">
        <f t="shared" si="32"/>
        <v>0</v>
      </c>
      <c r="I148" s="290">
        <f t="shared" si="33"/>
        <v>0</v>
      </c>
      <c r="J148" s="291">
        <f t="shared" si="25"/>
        <v>0</v>
      </c>
      <c r="L148" s="349"/>
    </row>
    <row r="149" spans="1:12" ht="30" customHeight="1">
      <c r="A149" s="422">
        <f t="shared" si="31"/>
        <v>141</v>
      </c>
      <c r="B149" s="399" t="s">
        <v>165</v>
      </c>
      <c r="C149" s="400" t="s">
        <v>679</v>
      </c>
      <c r="D149" s="344">
        <v>9062</v>
      </c>
      <c r="E149" s="288"/>
      <c r="F149" s="288"/>
      <c r="G149" s="289">
        <f>E149+F149</f>
        <v>0</v>
      </c>
      <c r="H149" s="290">
        <f>ROUND(D149*E149,0)</f>
        <v>0</v>
      </c>
      <c r="I149" s="290">
        <f>ROUND(D149*F149,0)</f>
        <v>0</v>
      </c>
      <c r="J149" s="291">
        <f>SUM(H149+I149)</f>
        <v>0</v>
      </c>
      <c r="K149" s="406" t="s">
        <v>818</v>
      </c>
      <c r="L149" s="349"/>
    </row>
    <row r="150" spans="1:12" ht="30" customHeight="1">
      <c r="A150" s="422">
        <f t="shared" si="31"/>
        <v>142</v>
      </c>
      <c r="B150" s="16" t="s">
        <v>607</v>
      </c>
      <c r="C150" s="17" t="s">
        <v>608</v>
      </c>
      <c r="D150" s="344">
        <v>48577</v>
      </c>
      <c r="E150" s="288"/>
      <c r="F150" s="288"/>
      <c r="G150" s="289">
        <f t="shared" si="24"/>
        <v>0</v>
      </c>
      <c r="H150" s="290">
        <f t="shared" si="32"/>
        <v>0</v>
      </c>
      <c r="I150" s="290">
        <f t="shared" si="33"/>
        <v>0</v>
      </c>
      <c r="J150" s="291">
        <f t="shared" si="25"/>
        <v>0</v>
      </c>
      <c r="L150" s="349"/>
    </row>
    <row r="151" spans="1:12" ht="30" customHeight="1">
      <c r="A151" s="422">
        <f t="shared" si="31"/>
        <v>143</v>
      </c>
      <c r="B151" s="16" t="s">
        <v>609</v>
      </c>
      <c r="C151" s="17" t="s">
        <v>610</v>
      </c>
      <c r="D151" s="344">
        <v>104049</v>
      </c>
      <c r="E151" s="288"/>
      <c r="F151" s="288"/>
      <c r="G151" s="289">
        <f t="shared" si="24"/>
        <v>0</v>
      </c>
      <c r="H151" s="290">
        <f t="shared" si="32"/>
        <v>0</v>
      </c>
      <c r="I151" s="290">
        <f t="shared" si="33"/>
        <v>0</v>
      </c>
      <c r="J151" s="291">
        <f t="shared" si="25"/>
        <v>0</v>
      </c>
      <c r="L151" s="349"/>
    </row>
    <row r="152" spans="1:12" ht="44.25" customHeight="1">
      <c r="A152" s="422">
        <f t="shared" si="31"/>
        <v>144</v>
      </c>
      <c r="B152" s="16" t="s">
        <v>611</v>
      </c>
      <c r="C152" s="17" t="s">
        <v>612</v>
      </c>
      <c r="D152" s="344">
        <v>114855</v>
      </c>
      <c r="E152" s="288"/>
      <c r="F152" s="288"/>
      <c r="G152" s="289">
        <f t="shared" si="24"/>
        <v>0</v>
      </c>
      <c r="H152" s="290">
        <f t="shared" si="32"/>
        <v>0</v>
      </c>
      <c r="I152" s="290">
        <f t="shared" si="33"/>
        <v>0</v>
      </c>
      <c r="J152" s="291">
        <f t="shared" si="25"/>
        <v>0</v>
      </c>
      <c r="L152" s="349"/>
    </row>
    <row r="153" spans="1:12" ht="26.25" customHeight="1">
      <c r="A153" s="409">
        <f t="shared" ref="A153:A200" si="34">A152+1</f>
        <v>145</v>
      </c>
      <c r="B153" s="276" t="s">
        <v>598</v>
      </c>
      <c r="C153" s="303" t="s">
        <v>613</v>
      </c>
      <c r="D153" s="344"/>
      <c r="E153" s="284">
        <f>SUM(E154:E174)</f>
        <v>0</v>
      </c>
      <c r="F153" s="284">
        <f>SUM(F154:F174)</f>
        <v>0</v>
      </c>
      <c r="G153" s="285">
        <f>E153+F153</f>
        <v>0</v>
      </c>
      <c r="H153" s="284">
        <f>SUM(H154:H174)</f>
        <v>0</v>
      </c>
      <c r="I153" s="284">
        <f>SUM(U154:U174)</f>
        <v>0</v>
      </c>
      <c r="J153" s="442">
        <f>SUM(H153+I153)</f>
        <v>0</v>
      </c>
      <c r="K153" s="612" t="s">
        <v>686</v>
      </c>
      <c r="L153" s="349"/>
    </row>
    <row r="154" spans="1:12" ht="44.25" customHeight="1">
      <c r="A154" s="409">
        <f t="shared" si="34"/>
        <v>146</v>
      </c>
      <c r="B154" s="408" t="s">
        <v>296</v>
      </c>
      <c r="C154" s="250" t="s">
        <v>790</v>
      </c>
      <c r="D154" s="344"/>
      <c r="E154" s="292">
        <f>'Б-ДС ГИБП 27'!N10</f>
        <v>0</v>
      </c>
      <c r="F154" s="292">
        <f>'Б-ДС ГИБП 27'!Q10</f>
        <v>0</v>
      </c>
      <c r="G154" s="289">
        <f>E154+F154</f>
        <v>0</v>
      </c>
      <c r="H154" s="290">
        <f>'Б-ДС ГИБП 27'!P10</f>
        <v>0</v>
      </c>
      <c r="I154" s="290">
        <f>'Б-ДС ГИБП 27'!S10</f>
        <v>0</v>
      </c>
      <c r="J154" s="443">
        <f>SUM(H154+I154)</f>
        <v>0</v>
      </c>
      <c r="K154" s="616"/>
      <c r="L154" s="349"/>
    </row>
    <row r="155" spans="1:12" ht="44.25" customHeight="1">
      <c r="A155" s="409">
        <f t="shared" si="34"/>
        <v>147</v>
      </c>
      <c r="B155" s="408" t="s">
        <v>297</v>
      </c>
      <c r="C155" s="250" t="s">
        <v>791</v>
      </c>
      <c r="D155" s="344"/>
      <c r="E155" s="292">
        <f>'Б-ДС ГИБП 27'!N11</f>
        <v>0</v>
      </c>
      <c r="F155" s="292">
        <f>'Б-ДС ГИБП 27'!Q11</f>
        <v>0</v>
      </c>
      <c r="G155" s="289">
        <f t="shared" ref="G155:G183" si="35">E155+F155</f>
        <v>0</v>
      </c>
      <c r="H155" s="290">
        <f>'Б-ДС ГИБП 27'!P11</f>
        <v>0</v>
      </c>
      <c r="I155" s="290">
        <f>'Б-ДС ГИБП 27'!S11</f>
        <v>0</v>
      </c>
      <c r="J155" s="443">
        <f t="shared" ref="J155:J174" si="36">SUM(H155+I155)</f>
        <v>0</v>
      </c>
      <c r="L155" s="349"/>
    </row>
    <row r="156" spans="1:12" ht="44.25" customHeight="1">
      <c r="A156" s="409">
        <f t="shared" si="34"/>
        <v>148</v>
      </c>
      <c r="B156" s="408" t="s">
        <v>298</v>
      </c>
      <c r="C156" s="250" t="s">
        <v>792</v>
      </c>
      <c r="D156" s="344"/>
      <c r="E156" s="292">
        <f>'Б-ДС ГИБП 27'!N12</f>
        <v>0</v>
      </c>
      <c r="F156" s="292">
        <f>'Б-ДС ГИБП 27'!Q12</f>
        <v>0</v>
      </c>
      <c r="G156" s="289">
        <f t="shared" si="35"/>
        <v>0</v>
      </c>
      <c r="H156" s="290">
        <f>'Б-ДС ГИБП 27'!P12</f>
        <v>0</v>
      </c>
      <c r="I156" s="290">
        <f>'Б-ДС ГИБП 27'!S12</f>
        <v>0</v>
      </c>
      <c r="J156" s="443">
        <f t="shared" si="36"/>
        <v>0</v>
      </c>
      <c r="L156" s="349"/>
    </row>
    <row r="157" spans="1:12" ht="44.25" customHeight="1">
      <c r="A157" s="409">
        <f t="shared" si="34"/>
        <v>149</v>
      </c>
      <c r="B157" s="408" t="s">
        <v>299</v>
      </c>
      <c r="C157" s="250" t="s">
        <v>793</v>
      </c>
      <c r="D157" s="344"/>
      <c r="E157" s="292">
        <f>'Б-ДС ГИБП 27'!N13</f>
        <v>0</v>
      </c>
      <c r="F157" s="292">
        <f>'Б-ДС ГИБП 27'!Q13</f>
        <v>0</v>
      </c>
      <c r="G157" s="289">
        <f t="shared" si="35"/>
        <v>0</v>
      </c>
      <c r="H157" s="290">
        <f>'Б-ДС ГИБП 27'!P13</f>
        <v>0</v>
      </c>
      <c r="I157" s="290">
        <f>'Б-ДС ГИБП 27'!S13</f>
        <v>0</v>
      </c>
      <c r="J157" s="443">
        <f t="shared" si="36"/>
        <v>0</v>
      </c>
      <c r="L157" s="349"/>
    </row>
    <row r="158" spans="1:12" ht="44.25" customHeight="1">
      <c r="A158" s="409">
        <f t="shared" si="34"/>
        <v>150</v>
      </c>
      <c r="B158" s="408" t="s">
        <v>300</v>
      </c>
      <c r="C158" s="250" t="s">
        <v>794</v>
      </c>
      <c r="D158" s="344"/>
      <c r="E158" s="292">
        <f>'Б-ДС ГИБП 27'!N14</f>
        <v>0</v>
      </c>
      <c r="F158" s="292">
        <f>'Б-ДС ГИБП 27'!Q14</f>
        <v>0</v>
      </c>
      <c r="G158" s="289">
        <f t="shared" si="35"/>
        <v>0</v>
      </c>
      <c r="H158" s="290">
        <f>'Б-ДС ГИБП 27'!P14</f>
        <v>0</v>
      </c>
      <c r="I158" s="290">
        <f>'Б-ДС ГИБП 27'!S14</f>
        <v>0</v>
      </c>
      <c r="J158" s="443">
        <f t="shared" si="36"/>
        <v>0</v>
      </c>
      <c r="L158" s="349"/>
    </row>
    <row r="159" spans="1:12" ht="44.25" customHeight="1">
      <c r="A159" s="409">
        <f t="shared" si="34"/>
        <v>151</v>
      </c>
      <c r="B159" s="408" t="s">
        <v>301</v>
      </c>
      <c r="C159" s="250" t="s">
        <v>795</v>
      </c>
      <c r="D159" s="344"/>
      <c r="E159" s="292">
        <f>'Б-ДС ГИБП 27'!N15</f>
        <v>0</v>
      </c>
      <c r="F159" s="292">
        <f>'Б-ДС ГИБП 27'!Q15</f>
        <v>0</v>
      </c>
      <c r="G159" s="289">
        <f t="shared" si="35"/>
        <v>0</v>
      </c>
      <c r="H159" s="290">
        <f>'Б-ДС ГИБП 27'!P15</f>
        <v>0</v>
      </c>
      <c r="I159" s="290">
        <f>'Б-ДС ГИБП 27'!S15</f>
        <v>0</v>
      </c>
      <c r="J159" s="443">
        <f t="shared" si="36"/>
        <v>0</v>
      </c>
      <c r="L159" s="349"/>
    </row>
    <row r="160" spans="1:12" ht="44.25" customHeight="1">
      <c r="A160" s="409">
        <f t="shared" si="34"/>
        <v>152</v>
      </c>
      <c r="B160" s="408" t="s">
        <v>302</v>
      </c>
      <c r="C160" s="250" t="s">
        <v>796</v>
      </c>
      <c r="D160" s="344"/>
      <c r="E160" s="292">
        <f>'Б-ДС ГИБП 27'!N16</f>
        <v>0</v>
      </c>
      <c r="F160" s="292">
        <f>'Б-ДС ГИБП 27'!Q16</f>
        <v>0</v>
      </c>
      <c r="G160" s="289">
        <f t="shared" si="35"/>
        <v>0</v>
      </c>
      <c r="H160" s="290">
        <f>'Б-ДС ГИБП 27'!P16</f>
        <v>0</v>
      </c>
      <c r="I160" s="290">
        <f>'Б-ДС ГИБП 27'!S16</f>
        <v>0</v>
      </c>
      <c r="J160" s="443">
        <f t="shared" si="36"/>
        <v>0</v>
      </c>
      <c r="L160" s="349"/>
    </row>
    <row r="161" spans="1:12" ht="44.25" customHeight="1">
      <c r="A161" s="409">
        <f t="shared" si="34"/>
        <v>153</v>
      </c>
      <c r="B161" s="408" t="s">
        <v>303</v>
      </c>
      <c r="C161" s="250" t="s">
        <v>797</v>
      </c>
      <c r="D161" s="344"/>
      <c r="E161" s="292">
        <f>'Б-ДС ГИБП 27'!N17</f>
        <v>0</v>
      </c>
      <c r="F161" s="292">
        <f>'Б-ДС ГИБП 27'!Q17</f>
        <v>0</v>
      </c>
      <c r="G161" s="289">
        <f t="shared" si="35"/>
        <v>0</v>
      </c>
      <c r="H161" s="290">
        <f>'Б-ДС ГИБП 27'!P17</f>
        <v>0</v>
      </c>
      <c r="I161" s="290">
        <f>'Б-ДС ГИБП 27'!S17</f>
        <v>0</v>
      </c>
      <c r="J161" s="443">
        <f t="shared" si="36"/>
        <v>0</v>
      </c>
      <c r="L161" s="349"/>
    </row>
    <row r="162" spans="1:12" ht="44.25" customHeight="1">
      <c r="A162" s="409">
        <f t="shared" si="34"/>
        <v>154</v>
      </c>
      <c r="B162" s="408" t="s">
        <v>304</v>
      </c>
      <c r="C162" s="250" t="s">
        <v>798</v>
      </c>
      <c r="D162" s="344"/>
      <c r="E162" s="292">
        <f>'Б-ДС ГИБП 27'!N18</f>
        <v>0</v>
      </c>
      <c r="F162" s="292">
        <f>'Б-ДС ГИБП 27'!Q18</f>
        <v>0</v>
      </c>
      <c r="G162" s="289">
        <f t="shared" si="35"/>
        <v>0</v>
      </c>
      <c r="H162" s="290">
        <f>'Б-ДС ГИБП 27'!P18</f>
        <v>0</v>
      </c>
      <c r="I162" s="290">
        <f>'Б-ДС ГИБП 27'!S18</f>
        <v>0</v>
      </c>
      <c r="J162" s="443">
        <f t="shared" si="36"/>
        <v>0</v>
      </c>
      <c r="L162" s="349"/>
    </row>
    <row r="163" spans="1:12" ht="44.25" customHeight="1">
      <c r="A163" s="409">
        <f t="shared" si="34"/>
        <v>155</v>
      </c>
      <c r="B163" s="408" t="s">
        <v>305</v>
      </c>
      <c r="C163" s="250" t="s">
        <v>799</v>
      </c>
      <c r="D163" s="344"/>
      <c r="E163" s="292">
        <f>'Б-ДС ГИБП 27'!N19</f>
        <v>0</v>
      </c>
      <c r="F163" s="292">
        <f>'Б-ДС ГИБП 27'!Q19</f>
        <v>0</v>
      </c>
      <c r="G163" s="289">
        <f t="shared" si="35"/>
        <v>0</v>
      </c>
      <c r="H163" s="290">
        <f>'Б-ДС ГИБП 27'!P19</f>
        <v>0</v>
      </c>
      <c r="I163" s="290">
        <f>'Б-ДС ГИБП 27'!S19</f>
        <v>0</v>
      </c>
      <c r="J163" s="443">
        <f t="shared" si="36"/>
        <v>0</v>
      </c>
      <c r="L163" s="349"/>
    </row>
    <row r="164" spans="1:12" ht="44.25" customHeight="1">
      <c r="A164" s="409">
        <f t="shared" si="34"/>
        <v>156</v>
      </c>
      <c r="B164" s="408" t="s">
        <v>306</v>
      </c>
      <c r="C164" s="250" t="s">
        <v>800</v>
      </c>
      <c r="D164" s="344"/>
      <c r="E164" s="292">
        <f>'Б-ДС ГИБП 27'!N20</f>
        <v>0</v>
      </c>
      <c r="F164" s="292">
        <f>'Б-ДС ГИБП 27'!Q20</f>
        <v>0</v>
      </c>
      <c r="G164" s="289">
        <f t="shared" si="35"/>
        <v>0</v>
      </c>
      <c r="H164" s="290">
        <f>'Б-ДС ГИБП 27'!P20</f>
        <v>0</v>
      </c>
      <c r="I164" s="290">
        <f>'Б-ДС ГИБП 27'!S20</f>
        <v>0</v>
      </c>
      <c r="J164" s="443">
        <f t="shared" si="36"/>
        <v>0</v>
      </c>
      <c r="L164" s="349"/>
    </row>
    <row r="165" spans="1:12" ht="44.25" customHeight="1">
      <c r="A165" s="409">
        <f t="shared" si="34"/>
        <v>157</v>
      </c>
      <c r="B165" s="408" t="s">
        <v>307</v>
      </c>
      <c r="C165" s="250" t="s">
        <v>801</v>
      </c>
      <c r="D165" s="344"/>
      <c r="E165" s="292">
        <f>'Б-ДС ГИБП 27'!N21</f>
        <v>0</v>
      </c>
      <c r="F165" s="292">
        <f>'Б-ДС ГИБП 27'!Q21</f>
        <v>0</v>
      </c>
      <c r="G165" s="289">
        <f t="shared" si="35"/>
        <v>0</v>
      </c>
      <c r="H165" s="290">
        <f>'Б-ДС ГИБП 27'!P21</f>
        <v>0</v>
      </c>
      <c r="I165" s="290">
        <f>'Б-ДС ГИБП 27'!S21</f>
        <v>0</v>
      </c>
      <c r="J165" s="443">
        <f t="shared" si="36"/>
        <v>0</v>
      </c>
      <c r="L165" s="349"/>
    </row>
    <row r="166" spans="1:12" ht="44.25" customHeight="1">
      <c r="A166" s="409">
        <f t="shared" si="34"/>
        <v>158</v>
      </c>
      <c r="B166" s="408" t="s">
        <v>308</v>
      </c>
      <c r="C166" s="250" t="s">
        <v>802</v>
      </c>
      <c r="D166" s="344"/>
      <c r="E166" s="292">
        <f>'Б-ДС ГИБП 27'!N22</f>
        <v>0</v>
      </c>
      <c r="F166" s="292">
        <f>'Б-ДС ГИБП 27'!Q22</f>
        <v>0</v>
      </c>
      <c r="G166" s="289">
        <f t="shared" si="35"/>
        <v>0</v>
      </c>
      <c r="H166" s="290">
        <f>'Б-ДС ГИБП 27'!P22</f>
        <v>0</v>
      </c>
      <c r="I166" s="290">
        <f>'Б-ДС ГИБП 27'!S22</f>
        <v>0</v>
      </c>
      <c r="J166" s="443">
        <f t="shared" si="36"/>
        <v>0</v>
      </c>
      <c r="L166" s="349"/>
    </row>
    <row r="167" spans="1:12" ht="44.25" customHeight="1">
      <c r="A167" s="409">
        <f t="shared" si="34"/>
        <v>159</v>
      </c>
      <c r="B167" s="408" t="s">
        <v>309</v>
      </c>
      <c r="C167" s="250" t="s">
        <v>803</v>
      </c>
      <c r="D167" s="344"/>
      <c r="E167" s="292">
        <f>'Б-ДС ГИБП 27'!N23</f>
        <v>0</v>
      </c>
      <c r="F167" s="292">
        <f>'Б-ДС ГИБП 27'!Q23</f>
        <v>0</v>
      </c>
      <c r="G167" s="289">
        <f t="shared" si="35"/>
        <v>0</v>
      </c>
      <c r="H167" s="290">
        <f>'Б-ДС ГИБП 27'!P23</f>
        <v>0</v>
      </c>
      <c r="I167" s="290">
        <f>'Б-ДС ГИБП 27'!S23</f>
        <v>0</v>
      </c>
      <c r="J167" s="443">
        <f t="shared" si="36"/>
        <v>0</v>
      </c>
      <c r="L167" s="349"/>
    </row>
    <row r="168" spans="1:12" ht="44.25" customHeight="1">
      <c r="A168" s="409">
        <f t="shared" si="34"/>
        <v>160</v>
      </c>
      <c r="B168" s="408" t="s">
        <v>310</v>
      </c>
      <c r="C168" s="250" t="s">
        <v>804</v>
      </c>
      <c r="D168" s="344"/>
      <c r="E168" s="292">
        <f>'Б-ДС ГИБП 27'!N24</f>
        <v>0</v>
      </c>
      <c r="F168" s="292">
        <f>'Б-ДС ГИБП 27'!Q24</f>
        <v>0</v>
      </c>
      <c r="G168" s="289">
        <f t="shared" si="35"/>
        <v>0</v>
      </c>
      <c r="H168" s="290">
        <f>'Б-ДС ГИБП 27'!P24</f>
        <v>0</v>
      </c>
      <c r="I168" s="290">
        <f>'Б-ДС ГИБП 27'!S24</f>
        <v>0</v>
      </c>
      <c r="J168" s="443">
        <f t="shared" si="36"/>
        <v>0</v>
      </c>
      <c r="L168" s="349"/>
    </row>
    <row r="169" spans="1:12" ht="44.25" customHeight="1">
      <c r="A169" s="409">
        <f t="shared" si="34"/>
        <v>161</v>
      </c>
      <c r="B169" s="408" t="s">
        <v>311</v>
      </c>
      <c r="C169" s="250" t="s">
        <v>805</v>
      </c>
      <c r="D169" s="344"/>
      <c r="E169" s="292">
        <f>'Б-ДС ГИБП 27'!N25</f>
        <v>0</v>
      </c>
      <c r="F169" s="292">
        <f>'Б-ДС ГИБП 27'!Q25</f>
        <v>0</v>
      </c>
      <c r="G169" s="289">
        <f t="shared" si="35"/>
        <v>0</v>
      </c>
      <c r="H169" s="290">
        <f>'Б-ДС ГИБП 27'!P25</f>
        <v>0</v>
      </c>
      <c r="I169" s="290">
        <f>'Б-ДС ГИБП 27'!S25</f>
        <v>0</v>
      </c>
      <c r="J169" s="443">
        <f t="shared" si="36"/>
        <v>0</v>
      </c>
      <c r="L169" s="349"/>
    </row>
    <row r="170" spans="1:12" ht="44.25" customHeight="1">
      <c r="A170" s="409">
        <f t="shared" si="34"/>
        <v>162</v>
      </c>
      <c r="B170" s="408" t="s">
        <v>312</v>
      </c>
      <c r="C170" s="250" t="s">
        <v>806</v>
      </c>
      <c r="D170" s="344"/>
      <c r="E170" s="292">
        <f>'Б-ДС ГИБП 27'!N26</f>
        <v>0</v>
      </c>
      <c r="F170" s="292">
        <f>'Б-ДС ГИБП 27'!Q26</f>
        <v>0</v>
      </c>
      <c r="G170" s="289">
        <f t="shared" si="35"/>
        <v>0</v>
      </c>
      <c r="H170" s="290">
        <f>'Б-ДС ГИБП 27'!P26</f>
        <v>0</v>
      </c>
      <c r="I170" s="290">
        <f>'Б-ДС ГИБП 27'!S26</f>
        <v>0</v>
      </c>
      <c r="J170" s="443">
        <f t="shared" si="36"/>
        <v>0</v>
      </c>
      <c r="L170" s="349"/>
    </row>
    <row r="171" spans="1:12" ht="44.25" customHeight="1">
      <c r="A171" s="409">
        <f t="shared" si="34"/>
        <v>163</v>
      </c>
      <c r="B171" s="408" t="s">
        <v>313</v>
      </c>
      <c r="C171" s="250" t="s">
        <v>807</v>
      </c>
      <c r="D171" s="344"/>
      <c r="E171" s="292">
        <f>'Б-ДС ГИБП 27'!N27</f>
        <v>0</v>
      </c>
      <c r="F171" s="292">
        <f>'Б-ДС ГИБП 27'!Q27</f>
        <v>0</v>
      </c>
      <c r="G171" s="289">
        <f t="shared" si="35"/>
        <v>0</v>
      </c>
      <c r="H171" s="290">
        <f>'Б-ДС ГИБП 27'!P27</f>
        <v>0</v>
      </c>
      <c r="I171" s="290">
        <f>'Б-ДС ГИБП 27'!S27</f>
        <v>0</v>
      </c>
      <c r="J171" s="443">
        <f t="shared" si="36"/>
        <v>0</v>
      </c>
      <c r="L171" s="349"/>
    </row>
    <row r="172" spans="1:12" ht="44.25" customHeight="1">
      <c r="A172" s="409">
        <f t="shared" si="34"/>
        <v>164</v>
      </c>
      <c r="B172" s="408" t="s">
        <v>314</v>
      </c>
      <c r="C172" s="250" t="s">
        <v>808</v>
      </c>
      <c r="D172" s="344"/>
      <c r="E172" s="292">
        <f>'Б-ДС ГИБП 27'!N28</f>
        <v>0</v>
      </c>
      <c r="F172" s="292">
        <f>'Б-ДС ГИБП 27'!Q28</f>
        <v>0</v>
      </c>
      <c r="G172" s="289">
        <f t="shared" si="35"/>
        <v>0</v>
      </c>
      <c r="H172" s="290">
        <f>'Б-ДС ГИБП 27'!P28</f>
        <v>0</v>
      </c>
      <c r="I172" s="290">
        <f>'Б-ДС ГИБП 27'!S28</f>
        <v>0</v>
      </c>
      <c r="J172" s="443">
        <f t="shared" si="36"/>
        <v>0</v>
      </c>
      <c r="L172" s="349"/>
    </row>
    <row r="173" spans="1:12" ht="44.25" customHeight="1">
      <c r="A173" s="409">
        <f t="shared" si="34"/>
        <v>165</v>
      </c>
      <c r="B173" s="408" t="s">
        <v>315</v>
      </c>
      <c r="C173" s="250" t="s">
        <v>809</v>
      </c>
      <c r="D173" s="344"/>
      <c r="E173" s="292">
        <f>'Б-ДС ГИБП 27'!N29</f>
        <v>0</v>
      </c>
      <c r="F173" s="292">
        <f>'Б-ДС ГИБП 27'!Q29</f>
        <v>0</v>
      </c>
      <c r="G173" s="289">
        <f t="shared" si="35"/>
        <v>0</v>
      </c>
      <c r="H173" s="290">
        <f>'Б-ДС ГИБП 27'!P29</f>
        <v>0</v>
      </c>
      <c r="I173" s="290">
        <f>'Б-ДС ГИБП 27'!S29</f>
        <v>0</v>
      </c>
      <c r="J173" s="443">
        <f t="shared" si="36"/>
        <v>0</v>
      </c>
      <c r="L173" s="349"/>
    </row>
    <row r="174" spans="1:12" ht="44.25" customHeight="1">
      <c r="A174" s="409">
        <f t="shared" si="34"/>
        <v>166</v>
      </c>
      <c r="B174" s="408" t="s">
        <v>316</v>
      </c>
      <c r="C174" s="250" t="s">
        <v>810</v>
      </c>
      <c r="D174" s="344"/>
      <c r="E174" s="292">
        <f>'Б-ДС ГИБП 27'!N30</f>
        <v>0</v>
      </c>
      <c r="F174" s="292">
        <f>'Б-ДС ГИБП 27'!Q30</f>
        <v>0</v>
      </c>
      <c r="G174" s="289">
        <f t="shared" si="35"/>
        <v>0</v>
      </c>
      <c r="H174" s="290">
        <f>'Б-ДС ГИБП 27'!P30</f>
        <v>0</v>
      </c>
      <c r="I174" s="290">
        <f>'Б-ДС ГИБП 27'!S30</f>
        <v>0</v>
      </c>
      <c r="J174" s="443">
        <f t="shared" si="36"/>
        <v>0</v>
      </c>
      <c r="L174" s="349"/>
    </row>
    <row r="175" spans="1:12" ht="21.75" customHeight="1">
      <c r="A175" s="409">
        <f t="shared" si="34"/>
        <v>167</v>
      </c>
      <c r="B175" s="276" t="s">
        <v>614</v>
      </c>
      <c r="C175" s="301" t="s">
        <v>615</v>
      </c>
      <c r="D175" s="344"/>
      <c r="E175" s="284">
        <f>SUM(E176:E191)</f>
        <v>0</v>
      </c>
      <c r="F175" s="284">
        <f>SUM(F176:F191)</f>
        <v>0</v>
      </c>
      <c r="G175" s="285">
        <f t="shared" si="35"/>
        <v>0</v>
      </c>
      <c r="H175" s="284">
        <f>SUM(H176:H191)</f>
        <v>0</v>
      </c>
      <c r="I175" s="284">
        <f>SUM(U176:U191)</f>
        <v>0</v>
      </c>
      <c r="J175" s="442">
        <f>SUM(H175+I175)</f>
        <v>0</v>
      </c>
      <c r="L175" s="349"/>
    </row>
    <row r="176" spans="1:12" ht="28.5" customHeight="1">
      <c r="A176" s="409">
        <f t="shared" si="34"/>
        <v>168</v>
      </c>
      <c r="B176" s="16" t="s">
        <v>616</v>
      </c>
      <c r="C176" s="335" t="s">
        <v>617</v>
      </c>
      <c r="D176" s="344">
        <v>44855</v>
      </c>
      <c r="E176" s="288"/>
      <c r="F176" s="288"/>
      <c r="G176" s="289">
        <f t="shared" si="35"/>
        <v>0</v>
      </c>
      <c r="H176" s="290">
        <f t="shared" ref="H176:H183" si="37">ROUND(D176*E176,0)</f>
        <v>0</v>
      </c>
      <c r="I176" s="290">
        <f t="shared" ref="I176:I191" si="38">ROUND(D176*F176,0)</f>
        <v>0</v>
      </c>
      <c r="J176" s="443">
        <f>SUM(H176+I176)</f>
        <v>0</v>
      </c>
      <c r="L176" s="349"/>
    </row>
    <row r="177" spans="1:12" ht="21.75" customHeight="1">
      <c r="A177" s="409">
        <f t="shared" si="34"/>
        <v>169</v>
      </c>
      <c r="B177" s="16" t="s">
        <v>618</v>
      </c>
      <c r="C177" s="335" t="s">
        <v>619</v>
      </c>
      <c r="D177" s="344">
        <v>52330</v>
      </c>
      <c r="E177" s="288"/>
      <c r="F177" s="288"/>
      <c r="G177" s="289">
        <f t="shared" si="35"/>
        <v>0</v>
      </c>
      <c r="H177" s="290">
        <f t="shared" si="37"/>
        <v>0</v>
      </c>
      <c r="I177" s="290">
        <f t="shared" si="38"/>
        <v>0</v>
      </c>
      <c r="J177" s="443">
        <f t="shared" ref="J177:J183" si="39">SUM(H177+I177)</f>
        <v>0</v>
      </c>
      <c r="L177" s="349"/>
    </row>
    <row r="178" spans="1:12" ht="21.75" customHeight="1">
      <c r="A178" s="409">
        <f t="shared" si="34"/>
        <v>170</v>
      </c>
      <c r="B178" s="16" t="s">
        <v>620</v>
      </c>
      <c r="C178" s="336" t="s">
        <v>621</v>
      </c>
      <c r="D178" s="344">
        <v>34434</v>
      </c>
      <c r="E178" s="288"/>
      <c r="F178" s="288"/>
      <c r="G178" s="289">
        <f t="shared" si="35"/>
        <v>0</v>
      </c>
      <c r="H178" s="290">
        <f t="shared" si="37"/>
        <v>0</v>
      </c>
      <c r="I178" s="290">
        <f t="shared" si="38"/>
        <v>0</v>
      </c>
      <c r="J178" s="443">
        <f t="shared" si="39"/>
        <v>0</v>
      </c>
      <c r="L178" s="349"/>
    </row>
    <row r="179" spans="1:12" ht="21.75" customHeight="1">
      <c r="A179" s="409">
        <f t="shared" si="34"/>
        <v>171</v>
      </c>
      <c r="B179" s="16" t="s">
        <v>622</v>
      </c>
      <c r="C179" s="336" t="s">
        <v>623</v>
      </c>
      <c r="D179" s="344">
        <v>41230</v>
      </c>
      <c r="E179" s="288"/>
      <c r="F179" s="288"/>
      <c r="G179" s="289">
        <f t="shared" si="35"/>
        <v>0</v>
      </c>
      <c r="H179" s="290">
        <f t="shared" si="37"/>
        <v>0</v>
      </c>
      <c r="I179" s="290">
        <f t="shared" si="38"/>
        <v>0</v>
      </c>
      <c r="J179" s="443">
        <f t="shared" si="39"/>
        <v>0</v>
      </c>
      <c r="L179" s="349"/>
    </row>
    <row r="180" spans="1:12" ht="21.75" customHeight="1">
      <c r="A180" s="409">
        <f t="shared" si="34"/>
        <v>172</v>
      </c>
      <c r="B180" s="16" t="s">
        <v>624</v>
      </c>
      <c r="C180" s="337" t="s">
        <v>625</v>
      </c>
      <c r="D180" s="344">
        <v>31489</v>
      </c>
      <c r="E180" s="288"/>
      <c r="F180" s="288"/>
      <c r="G180" s="289">
        <f t="shared" si="35"/>
        <v>0</v>
      </c>
      <c r="H180" s="290">
        <f t="shared" si="37"/>
        <v>0</v>
      </c>
      <c r="I180" s="290">
        <f t="shared" si="38"/>
        <v>0</v>
      </c>
      <c r="J180" s="443">
        <f t="shared" si="39"/>
        <v>0</v>
      </c>
      <c r="L180" s="349"/>
    </row>
    <row r="181" spans="1:12" ht="21.75" customHeight="1">
      <c r="A181" s="409">
        <f t="shared" si="34"/>
        <v>173</v>
      </c>
      <c r="B181" s="16" t="s">
        <v>626</v>
      </c>
      <c r="C181" s="337" t="s">
        <v>627</v>
      </c>
      <c r="D181" s="344">
        <v>37832</v>
      </c>
      <c r="E181" s="288"/>
      <c r="F181" s="288"/>
      <c r="G181" s="289">
        <f t="shared" si="35"/>
        <v>0</v>
      </c>
      <c r="H181" s="290">
        <f t="shared" si="37"/>
        <v>0</v>
      </c>
      <c r="I181" s="290">
        <f t="shared" si="38"/>
        <v>0</v>
      </c>
      <c r="J181" s="443">
        <f t="shared" si="39"/>
        <v>0</v>
      </c>
      <c r="L181" s="349"/>
    </row>
    <row r="182" spans="1:12" ht="21.75" customHeight="1">
      <c r="A182" s="409">
        <f t="shared" si="34"/>
        <v>174</v>
      </c>
      <c r="B182" s="16" t="s">
        <v>628</v>
      </c>
      <c r="C182" s="337" t="s">
        <v>629</v>
      </c>
      <c r="D182" s="344">
        <v>19256</v>
      </c>
      <c r="E182" s="288"/>
      <c r="F182" s="288"/>
      <c r="G182" s="289">
        <f t="shared" si="35"/>
        <v>0</v>
      </c>
      <c r="H182" s="290">
        <f t="shared" si="37"/>
        <v>0</v>
      </c>
      <c r="I182" s="290">
        <f t="shared" si="38"/>
        <v>0</v>
      </c>
      <c r="J182" s="443">
        <f t="shared" si="39"/>
        <v>0</v>
      </c>
      <c r="L182" s="349"/>
    </row>
    <row r="183" spans="1:12" ht="21.75" customHeight="1">
      <c r="A183" s="409">
        <f t="shared" si="34"/>
        <v>175</v>
      </c>
      <c r="B183" s="16" t="s">
        <v>630</v>
      </c>
      <c r="C183" s="337" t="s">
        <v>631</v>
      </c>
      <c r="D183" s="344">
        <v>24693</v>
      </c>
      <c r="E183" s="288"/>
      <c r="F183" s="288"/>
      <c r="G183" s="289">
        <f t="shared" si="35"/>
        <v>0</v>
      </c>
      <c r="H183" s="290">
        <f t="shared" si="37"/>
        <v>0</v>
      </c>
      <c r="I183" s="290">
        <f t="shared" si="38"/>
        <v>0</v>
      </c>
      <c r="J183" s="443">
        <f t="shared" si="39"/>
        <v>0</v>
      </c>
      <c r="L183" s="349"/>
    </row>
    <row r="184" spans="1:12" ht="21.75" customHeight="1">
      <c r="A184" s="409">
        <f t="shared" si="34"/>
        <v>176</v>
      </c>
      <c r="B184" s="16" t="s">
        <v>632</v>
      </c>
      <c r="C184" s="337" t="s">
        <v>633</v>
      </c>
      <c r="D184" s="344">
        <v>33981</v>
      </c>
      <c r="E184" s="292" t="s">
        <v>73</v>
      </c>
      <c r="F184" s="288"/>
      <c r="G184" s="289">
        <f>SUM(F184)</f>
        <v>0</v>
      </c>
      <c r="H184" s="290" t="s">
        <v>73</v>
      </c>
      <c r="I184" s="290">
        <f t="shared" si="38"/>
        <v>0</v>
      </c>
      <c r="J184" s="443">
        <f>SUM(I184)</f>
        <v>0</v>
      </c>
      <c r="L184" s="349"/>
    </row>
    <row r="185" spans="1:12" ht="21.75" customHeight="1">
      <c r="A185" s="409">
        <f t="shared" si="34"/>
        <v>177</v>
      </c>
      <c r="B185" s="16" t="s">
        <v>634</v>
      </c>
      <c r="C185" s="337" t="s">
        <v>635</v>
      </c>
      <c r="D185" s="344">
        <v>40777</v>
      </c>
      <c r="E185" s="292" t="s">
        <v>73</v>
      </c>
      <c r="F185" s="288"/>
      <c r="G185" s="289">
        <f>SUM(F185)</f>
        <v>0</v>
      </c>
      <c r="H185" s="290" t="s">
        <v>73</v>
      </c>
      <c r="I185" s="290">
        <f t="shared" si="38"/>
        <v>0</v>
      </c>
      <c r="J185" s="443">
        <f>SUM(I185)</f>
        <v>0</v>
      </c>
      <c r="L185" s="349"/>
    </row>
    <row r="186" spans="1:12" ht="21.75" customHeight="1">
      <c r="A186" s="409">
        <f t="shared" si="34"/>
        <v>178</v>
      </c>
      <c r="B186" s="16" t="s">
        <v>636</v>
      </c>
      <c r="C186" s="335" t="s">
        <v>637</v>
      </c>
      <c r="D186" s="344">
        <v>62298</v>
      </c>
      <c r="E186" s="292" t="s">
        <v>73</v>
      </c>
      <c r="F186" s="288"/>
      <c r="G186" s="289">
        <f>SUM(F186)</f>
        <v>0</v>
      </c>
      <c r="H186" s="290" t="s">
        <v>73</v>
      </c>
      <c r="I186" s="290">
        <f t="shared" si="38"/>
        <v>0</v>
      </c>
      <c r="J186" s="443">
        <f>SUM(I186)</f>
        <v>0</v>
      </c>
      <c r="L186" s="349"/>
    </row>
    <row r="187" spans="1:12" ht="21.75" customHeight="1">
      <c r="A187" s="409">
        <f t="shared" si="34"/>
        <v>179</v>
      </c>
      <c r="B187" s="16" t="s">
        <v>638</v>
      </c>
      <c r="C187" s="337" t="s">
        <v>639</v>
      </c>
      <c r="D187" s="344">
        <v>53237</v>
      </c>
      <c r="E187" s="292" t="s">
        <v>73</v>
      </c>
      <c r="F187" s="288"/>
      <c r="G187" s="289">
        <f>SUM(F187)</f>
        <v>0</v>
      </c>
      <c r="H187" s="290" t="s">
        <v>73</v>
      </c>
      <c r="I187" s="290">
        <f t="shared" si="38"/>
        <v>0</v>
      </c>
      <c r="J187" s="443">
        <f>SUM(I187)</f>
        <v>0</v>
      </c>
      <c r="L187" s="349"/>
    </row>
    <row r="188" spans="1:12" ht="21.75" customHeight="1">
      <c r="A188" s="409">
        <f t="shared" si="34"/>
        <v>180</v>
      </c>
      <c r="B188" s="16" t="s">
        <v>640</v>
      </c>
      <c r="C188" s="336" t="s">
        <v>641</v>
      </c>
      <c r="D188" s="344">
        <v>39871</v>
      </c>
      <c r="E188" s="288"/>
      <c r="F188" s="288"/>
      <c r="G188" s="289">
        <f>E188+F188</f>
        <v>0</v>
      </c>
      <c r="H188" s="290">
        <f>ROUND(D188*E188,0)</f>
        <v>0</v>
      </c>
      <c r="I188" s="290">
        <f t="shared" si="38"/>
        <v>0</v>
      </c>
      <c r="J188" s="443">
        <f>SUM(H188+I188)</f>
        <v>0</v>
      </c>
      <c r="L188" s="349"/>
    </row>
    <row r="189" spans="1:12" ht="21.75" customHeight="1">
      <c r="A189" s="409">
        <f t="shared" si="34"/>
        <v>181</v>
      </c>
      <c r="B189" s="16" t="s">
        <v>642</v>
      </c>
      <c r="C189" s="337" t="s">
        <v>643</v>
      </c>
      <c r="D189" s="344">
        <v>34207</v>
      </c>
      <c r="E189" s="288"/>
      <c r="F189" s="288"/>
      <c r="G189" s="289">
        <f>E189+F189</f>
        <v>0</v>
      </c>
      <c r="H189" s="290">
        <f>ROUND(D189*E189,0)</f>
        <v>0</v>
      </c>
      <c r="I189" s="290">
        <f t="shared" si="38"/>
        <v>0</v>
      </c>
      <c r="J189" s="443">
        <f>SUM(H189+I189)</f>
        <v>0</v>
      </c>
      <c r="L189" s="349"/>
    </row>
    <row r="190" spans="1:12" ht="21.75" customHeight="1">
      <c r="A190" s="409">
        <f t="shared" si="34"/>
        <v>182</v>
      </c>
      <c r="B190" s="16" t="s">
        <v>644</v>
      </c>
      <c r="C190" s="337" t="s">
        <v>821</v>
      </c>
      <c r="D190" s="344">
        <v>22654</v>
      </c>
      <c r="E190" s="288"/>
      <c r="F190" s="288"/>
      <c r="G190" s="289">
        <f>E190+F190</f>
        <v>0</v>
      </c>
      <c r="H190" s="290">
        <f>ROUND(D190*E190,0)</f>
        <v>0</v>
      </c>
      <c r="I190" s="290">
        <f t="shared" si="38"/>
        <v>0</v>
      </c>
      <c r="J190" s="443">
        <f>SUM(H190+I190)</f>
        <v>0</v>
      </c>
      <c r="L190" s="349"/>
    </row>
    <row r="191" spans="1:12" ht="21.75" customHeight="1">
      <c r="A191" s="409">
        <f t="shared" si="34"/>
        <v>183</v>
      </c>
      <c r="B191" s="16" t="s">
        <v>645</v>
      </c>
      <c r="C191" s="337" t="s">
        <v>822</v>
      </c>
      <c r="D191" s="344">
        <v>31715</v>
      </c>
      <c r="E191" s="288"/>
      <c r="F191" s="288"/>
      <c r="G191" s="289">
        <f>E191+F191</f>
        <v>0</v>
      </c>
      <c r="H191" s="290">
        <f>ROUND(D191*E191,0)</f>
        <v>0</v>
      </c>
      <c r="I191" s="290">
        <f t="shared" si="38"/>
        <v>0</v>
      </c>
      <c r="J191" s="443">
        <f>SUM(H191+I191)</f>
        <v>0</v>
      </c>
      <c r="L191" s="349"/>
    </row>
    <row r="192" spans="1:12" ht="21.75" customHeight="1">
      <c r="A192" s="409">
        <f t="shared" si="34"/>
        <v>184</v>
      </c>
      <c r="B192" s="302" t="s">
        <v>103</v>
      </c>
      <c r="C192" s="303" t="s">
        <v>104</v>
      </c>
      <c r="D192" s="346"/>
      <c r="E192" s="284">
        <v>0</v>
      </c>
      <c r="F192" s="284">
        <f>SUM(F193:F195)</f>
        <v>0</v>
      </c>
      <c r="G192" s="285">
        <f>SUM(G193:G195)</f>
        <v>0</v>
      </c>
      <c r="H192" s="285"/>
      <c r="I192" s="285">
        <f>SUM(U193:U195)</f>
        <v>0</v>
      </c>
      <c r="J192" s="285">
        <f>I192</f>
        <v>0</v>
      </c>
      <c r="K192" s="612" t="s">
        <v>652</v>
      </c>
      <c r="L192" s="349"/>
    </row>
    <row r="193" spans="1:12" ht="37.5" customHeight="1">
      <c r="A193" s="409">
        <f t="shared" si="34"/>
        <v>185</v>
      </c>
      <c r="B193" s="409" t="s">
        <v>105</v>
      </c>
      <c r="C193" s="304" t="s">
        <v>274</v>
      </c>
      <c r="D193" s="344"/>
      <c r="E193" s="292" t="s">
        <v>73</v>
      </c>
      <c r="F193" s="292">
        <f>'Б-ДС Онко 27'!U11</f>
        <v>0</v>
      </c>
      <c r="G193" s="289">
        <f>SUM(F193)</f>
        <v>0</v>
      </c>
      <c r="H193" s="296" t="s">
        <v>73</v>
      </c>
      <c r="I193" s="290">
        <f>'Б-ДС Онко 27'!X11</f>
        <v>0</v>
      </c>
      <c r="J193" s="291">
        <f>I193</f>
        <v>0</v>
      </c>
      <c r="K193" s="613"/>
      <c r="L193" s="349"/>
    </row>
    <row r="194" spans="1:12" ht="27.75" customHeight="1">
      <c r="A194" s="409">
        <f t="shared" si="34"/>
        <v>186</v>
      </c>
      <c r="B194" s="409" t="s">
        <v>188</v>
      </c>
      <c r="C194" s="304" t="s">
        <v>275</v>
      </c>
      <c r="D194" s="344"/>
      <c r="E194" s="292" t="s">
        <v>73</v>
      </c>
      <c r="F194" s="292">
        <f>'Б-ДС Онко 27'!U12</f>
        <v>0</v>
      </c>
      <c r="G194" s="289">
        <f>SUM(F194)</f>
        <v>0</v>
      </c>
      <c r="H194" s="296" t="s">
        <v>73</v>
      </c>
      <c r="I194" s="290">
        <f>'Б-ДС Онко 27'!X12</f>
        <v>0</v>
      </c>
      <c r="J194" s="291">
        <f>I194</f>
        <v>0</v>
      </c>
      <c r="K194" s="613"/>
      <c r="L194" s="349"/>
    </row>
    <row r="195" spans="1:12" s="287" customFormat="1" ht="31.5" customHeight="1">
      <c r="A195" s="409">
        <f t="shared" si="34"/>
        <v>187</v>
      </c>
      <c r="B195" s="409" t="s">
        <v>189</v>
      </c>
      <c r="C195" s="304" t="s">
        <v>276</v>
      </c>
      <c r="D195" s="344"/>
      <c r="E195" s="292" t="s">
        <v>73</v>
      </c>
      <c r="F195" s="292">
        <f>'Б-ДС Онко 27'!U13</f>
        <v>0</v>
      </c>
      <c r="G195" s="289">
        <f>SUM(F195)</f>
        <v>0</v>
      </c>
      <c r="H195" s="296" t="s">
        <v>73</v>
      </c>
      <c r="I195" s="290">
        <f>'Б-ДС Онко 27'!X13</f>
        <v>0</v>
      </c>
      <c r="J195" s="291">
        <f>I195</f>
        <v>0</v>
      </c>
      <c r="K195" s="613"/>
      <c r="L195" s="349"/>
    </row>
    <row r="196" spans="1:12" s="287" customFormat="1" ht="21.75" customHeight="1">
      <c r="A196" s="409">
        <f t="shared" si="34"/>
        <v>188</v>
      </c>
      <c r="B196" s="302" t="s">
        <v>106</v>
      </c>
      <c r="C196" s="303" t="s">
        <v>97</v>
      </c>
      <c r="D196" s="346"/>
      <c r="E196" s="293">
        <f>SUM(E197:E254)</f>
        <v>0</v>
      </c>
      <c r="F196" s="293">
        <f>SUM(F197:F254)</f>
        <v>0</v>
      </c>
      <c r="G196" s="285">
        <f>E196+F196</f>
        <v>0</v>
      </c>
      <c r="H196" s="293">
        <f>SUM(H197:H254)</f>
        <v>0</v>
      </c>
      <c r="I196" s="293">
        <f>SUM(U197:U254)</f>
        <v>0</v>
      </c>
      <c r="J196" s="446">
        <f>H196+I196</f>
        <v>0</v>
      </c>
      <c r="K196" s="279"/>
      <c r="L196" s="349"/>
    </row>
    <row r="197" spans="1:12" s="287" customFormat="1" ht="21.75" customHeight="1">
      <c r="A197" s="409">
        <f t="shared" si="34"/>
        <v>189</v>
      </c>
      <c r="B197" s="409" t="s">
        <v>277</v>
      </c>
      <c r="C197" s="304" t="s">
        <v>278</v>
      </c>
      <c r="D197" s="344"/>
      <c r="E197" s="292">
        <f>'Б-ДС Онко 27'!Q15</f>
        <v>0</v>
      </c>
      <c r="F197" s="292">
        <f>'Б-ДС Онко 27'!U15</f>
        <v>0</v>
      </c>
      <c r="G197" s="289">
        <f>E197+F197</f>
        <v>0</v>
      </c>
      <c r="H197" s="290">
        <f>'Б-ДС Онко 27'!T15</f>
        <v>0</v>
      </c>
      <c r="I197" s="290">
        <f>'Б-ДС Онко 27'!X15</f>
        <v>0</v>
      </c>
      <c r="J197" s="445">
        <f>H197+I197</f>
        <v>0</v>
      </c>
      <c r="K197" s="279"/>
      <c r="L197" s="349"/>
    </row>
    <row r="198" spans="1:12" s="287" customFormat="1" ht="21.75" customHeight="1">
      <c r="A198" s="409">
        <f t="shared" si="34"/>
        <v>190</v>
      </c>
      <c r="B198" s="409" t="s">
        <v>279</v>
      </c>
      <c r="C198" s="304" t="s">
        <v>280</v>
      </c>
      <c r="D198" s="344"/>
      <c r="E198" s="292">
        <f>'Б-ДС Онко 27'!Q16</f>
        <v>0</v>
      </c>
      <c r="F198" s="292">
        <f>'Б-ДС Онко 27'!U16</f>
        <v>0</v>
      </c>
      <c r="G198" s="289">
        <f>E198+F198</f>
        <v>0</v>
      </c>
      <c r="H198" s="290">
        <f>'Б-ДС Онко 27'!T16</f>
        <v>0</v>
      </c>
      <c r="I198" s="290">
        <f>'Б-ДС Онко 27'!X16</f>
        <v>0</v>
      </c>
      <c r="J198" s="445">
        <f>H198+I198</f>
        <v>0</v>
      </c>
      <c r="K198" s="279"/>
      <c r="L198" s="349"/>
    </row>
    <row r="199" spans="1:12" s="287" customFormat="1" ht="32.25" customHeight="1">
      <c r="A199" s="409">
        <f t="shared" si="34"/>
        <v>191</v>
      </c>
      <c r="B199" s="409" t="s">
        <v>119</v>
      </c>
      <c r="C199" s="304" t="s">
        <v>281</v>
      </c>
      <c r="D199" s="344"/>
      <c r="E199" s="292">
        <f>'Б-ДС Онко 27'!Q17</f>
        <v>0</v>
      </c>
      <c r="F199" s="292">
        <f>'Б-ДС Онко 27'!U17</f>
        <v>0</v>
      </c>
      <c r="G199" s="289">
        <f>E199+F199</f>
        <v>0</v>
      </c>
      <c r="H199" s="290">
        <f>'Б-ДС Онко 27'!T17</f>
        <v>0</v>
      </c>
      <c r="I199" s="290">
        <f>'Б-ДС Онко 27'!X17</f>
        <v>0</v>
      </c>
      <c r="J199" s="445">
        <f>H199+I199</f>
        <v>0</v>
      </c>
      <c r="K199" s="279"/>
      <c r="L199" s="349"/>
    </row>
    <row r="200" spans="1:12" s="287" customFormat="1" ht="51" customHeight="1">
      <c r="A200" s="409">
        <f t="shared" si="34"/>
        <v>192</v>
      </c>
      <c r="B200" s="409" t="s">
        <v>120</v>
      </c>
      <c r="C200" s="304" t="s">
        <v>282</v>
      </c>
      <c r="D200" s="344"/>
      <c r="E200" s="292">
        <f>'Б-ДС Онко 27'!Q18</f>
        <v>0</v>
      </c>
      <c r="F200" s="292">
        <f>'Б-ДС Онко 27'!U18</f>
        <v>0</v>
      </c>
      <c r="G200" s="289">
        <f>E200+F200</f>
        <v>0</v>
      </c>
      <c r="H200" s="290">
        <f>'Б-ДС Онко 27'!T18</f>
        <v>0</v>
      </c>
      <c r="I200" s="290">
        <f>'Б-ДС Онко 27'!X18</f>
        <v>0</v>
      </c>
      <c r="J200" s="445">
        <f>H200+I200</f>
        <v>0</v>
      </c>
      <c r="K200" s="279"/>
      <c r="L200" s="349"/>
    </row>
    <row r="201" spans="1:12" ht="21.75" customHeight="1">
      <c r="A201" s="409">
        <f t="shared" ref="A201:A264" si="40">A200+1</f>
        <v>193</v>
      </c>
      <c r="B201" s="409" t="s">
        <v>170</v>
      </c>
      <c r="C201" s="304" t="s">
        <v>107</v>
      </c>
      <c r="D201" s="344"/>
      <c r="E201" s="292">
        <f>'Б-ДС Онко 27'!Q19</f>
        <v>0</v>
      </c>
      <c r="F201" s="292" t="str">
        <f>'Б-ДС Онко 27'!U19</f>
        <v>х</v>
      </c>
      <c r="G201" s="289">
        <f>E201</f>
        <v>0</v>
      </c>
      <c r="H201" s="290">
        <f>'Б-ДС Онко 27'!T19</f>
        <v>0</v>
      </c>
      <c r="I201" s="290" t="str">
        <f>'Б-ДС Онко 27'!X19</f>
        <v>х</v>
      </c>
      <c r="J201" s="289">
        <f>H201</f>
        <v>0</v>
      </c>
      <c r="L201" s="349"/>
    </row>
    <row r="202" spans="1:12" ht="21.75" customHeight="1">
      <c r="A202" s="409">
        <f t="shared" si="40"/>
        <v>194</v>
      </c>
      <c r="B202" s="409" t="s">
        <v>171</v>
      </c>
      <c r="C202" s="304" t="s">
        <v>108</v>
      </c>
      <c r="D202" s="344"/>
      <c r="E202" s="292">
        <f>'Б-ДС Онко 27'!Q20</f>
        <v>0</v>
      </c>
      <c r="F202" s="292" t="str">
        <f>'Б-ДС Онко 27'!U20</f>
        <v>х</v>
      </c>
      <c r="G202" s="289">
        <f t="shared" ref="G202:G212" si="41">E202</f>
        <v>0</v>
      </c>
      <c r="H202" s="290">
        <f>'Б-ДС Онко 27'!T20</f>
        <v>0</v>
      </c>
      <c r="I202" s="290" t="str">
        <f>'Б-ДС Онко 27'!X20</f>
        <v>х</v>
      </c>
      <c r="J202" s="289">
        <f t="shared" ref="J202:J212" si="42">H202</f>
        <v>0</v>
      </c>
      <c r="L202" s="349"/>
    </row>
    <row r="203" spans="1:12" ht="21.75" customHeight="1">
      <c r="A203" s="409">
        <f t="shared" si="40"/>
        <v>195</v>
      </c>
      <c r="B203" s="409" t="s">
        <v>172</v>
      </c>
      <c r="C203" s="304" t="s">
        <v>109</v>
      </c>
      <c r="D203" s="344"/>
      <c r="E203" s="292">
        <f>'Б-ДС Онко 27'!Q21</f>
        <v>0</v>
      </c>
      <c r="F203" s="292" t="str">
        <f>'Б-ДС Онко 27'!U21</f>
        <v>х</v>
      </c>
      <c r="G203" s="289">
        <f t="shared" si="41"/>
        <v>0</v>
      </c>
      <c r="H203" s="290">
        <f>'Б-ДС Онко 27'!T21</f>
        <v>0</v>
      </c>
      <c r="I203" s="290" t="str">
        <f>'Б-ДС Онко 27'!X21</f>
        <v>х</v>
      </c>
      <c r="J203" s="289">
        <f t="shared" si="42"/>
        <v>0</v>
      </c>
      <c r="K203" s="287"/>
      <c r="L203" s="351"/>
    </row>
    <row r="204" spans="1:12" ht="21.75" customHeight="1">
      <c r="A204" s="409">
        <f t="shared" si="40"/>
        <v>196</v>
      </c>
      <c r="B204" s="409" t="s">
        <v>173</v>
      </c>
      <c r="C204" s="304" t="s">
        <v>110</v>
      </c>
      <c r="D204" s="344"/>
      <c r="E204" s="292">
        <f>'Б-ДС Онко 27'!Q22</f>
        <v>0</v>
      </c>
      <c r="F204" s="292" t="str">
        <f>'Б-ДС Онко 27'!U22</f>
        <v>х</v>
      </c>
      <c r="G204" s="289">
        <f t="shared" si="41"/>
        <v>0</v>
      </c>
      <c r="H204" s="290">
        <f>'Б-ДС Онко 27'!T22</f>
        <v>0</v>
      </c>
      <c r="I204" s="290" t="str">
        <f>'Б-ДС Онко 27'!X22</f>
        <v>х</v>
      </c>
      <c r="J204" s="289">
        <f t="shared" si="42"/>
        <v>0</v>
      </c>
      <c r="K204" s="287"/>
      <c r="L204" s="351"/>
    </row>
    <row r="205" spans="1:12" ht="21.75" customHeight="1">
      <c r="A205" s="409">
        <f t="shared" si="40"/>
        <v>197</v>
      </c>
      <c r="B205" s="409" t="s">
        <v>174</v>
      </c>
      <c r="C205" s="304" t="s">
        <v>111</v>
      </c>
      <c r="D205" s="344"/>
      <c r="E205" s="292">
        <f>'Б-ДС Онко 27'!Q23</f>
        <v>0</v>
      </c>
      <c r="F205" s="292" t="str">
        <f>'Б-ДС Онко 27'!U23</f>
        <v>х</v>
      </c>
      <c r="G205" s="289">
        <f t="shared" si="41"/>
        <v>0</v>
      </c>
      <c r="H205" s="290">
        <f>'Б-ДС Онко 27'!T23</f>
        <v>0</v>
      </c>
      <c r="I205" s="290" t="str">
        <f>'Б-ДС Онко 27'!X23</f>
        <v>х</v>
      </c>
      <c r="J205" s="289">
        <f t="shared" si="42"/>
        <v>0</v>
      </c>
      <c r="K205" s="287"/>
      <c r="L205" s="351"/>
    </row>
    <row r="206" spans="1:12" ht="21.75" customHeight="1">
      <c r="A206" s="409">
        <f t="shared" si="40"/>
        <v>198</v>
      </c>
      <c r="B206" s="409" t="s">
        <v>175</v>
      </c>
      <c r="C206" s="304" t="s">
        <v>112</v>
      </c>
      <c r="D206" s="344"/>
      <c r="E206" s="292">
        <f>'Б-ДС Онко 27'!Q24</f>
        <v>0</v>
      </c>
      <c r="F206" s="292" t="str">
        <f>'Б-ДС Онко 27'!U24</f>
        <v>х</v>
      </c>
      <c r="G206" s="289">
        <f t="shared" si="41"/>
        <v>0</v>
      </c>
      <c r="H206" s="290">
        <f>'Б-ДС Онко 27'!T24</f>
        <v>0</v>
      </c>
      <c r="I206" s="290" t="str">
        <f>'Б-ДС Онко 27'!X24</f>
        <v>х</v>
      </c>
      <c r="J206" s="289">
        <f t="shared" si="42"/>
        <v>0</v>
      </c>
      <c r="K206" s="287"/>
      <c r="L206" s="351"/>
    </row>
    <row r="207" spans="1:12" ht="21.75" customHeight="1">
      <c r="A207" s="409">
        <f t="shared" si="40"/>
        <v>199</v>
      </c>
      <c r="B207" s="409" t="s">
        <v>176</v>
      </c>
      <c r="C207" s="304" t="s">
        <v>113</v>
      </c>
      <c r="D207" s="344"/>
      <c r="E207" s="292">
        <f>'Б-ДС Онко 27'!Q25</f>
        <v>0</v>
      </c>
      <c r="F207" s="292" t="str">
        <f>'Б-ДС Онко 27'!U25</f>
        <v>х</v>
      </c>
      <c r="G207" s="289">
        <f t="shared" si="41"/>
        <v>0</v>
      </c>
      <c r="H207" s="290">
        <f>'Б-ДС Онко 27'!T25</f>
        <v>0</v>
      </c>
      <c r="I207" s="290" t="str">
        <f>'Б-ДС Онко 27'!X25</f>
        <v>х</v>
      </c>
      <c r="J207" s="289">
        <f t="shared" si="42"/>
        <v>0</v>
      </c>
      <c r="K207" s="287"/>
      <c r="L207" s="351"/>
    </row>
    <row r="208" spans="1:12" ht="21.75" customHeight="1">
      <c r="A208" s="409">
        <f t="shared" si="40"/>
        <v>200</v>
      </c>
      <c r="B208" s="409" t="s">
        <v>177</v>
      </c>
      <c r="C208" s="304" t="s">
        <v>114</v>
      </c>
      <c r="D208" s="344"/>
      <c r="E208" s="292">
        <f>'Б-ДС Онко 27'!Q26</f>
        <v>0</v>
      </c>
      <c r="F208" s="292" t="str">
        <f>'Б-ДС Онко 27'!U26</f>
        <v>х</v>
      </c>
      <c r="G208" s="289">
        <f t="shared" si="41"/>
        <v>0</v>
      </c>
      <c r="H208" s="290">
        <f>'Б-ДС Онко 27'!T26</f>
        <v>0</v>
      </c>
      <c r="I208" s="290" t="str">
        <f>'Б-ДС Онко 27'!X26</f>
        <v>х</v>
      </c>
      <c r="J208" s="289">
        <f t="shared" si="42"/>
        <v>0</v>
      </c>
      <c r="K208" s="287"/>
      <c r="L208" s="351"/>
    </row>
    <row r="209" spans="1:12" ht="21.75" customHeight="1">
      <c r="A209" s="409">
        <f t="shared" si="40"/>
        <v>201</v>
      </c>
      <c r="B209" s="409" t="s">
        <v>178</v>
      </c>
      <c r="C209" s="304" t="s">
        <v>115</v>
      </c>
      <c r="D209" s="344"/>
      <c r="E209" s="292">
        <f>'Б-ДС Онко 27'!Q27</f>
        <v>0</v>
      </c>
      <c r="F209" s="292" t="str">
        <f>'Б-ДС Онко 27'!U27</f>
        <v>х</v>
      </c>
      <c r="G209" s="289">
        <f t="shared" si="41"/>
        <v>0</v>
      </c>
      <c r="H209" s="290">
        <f>'Б-ДС Онко 27'!T27</f>
        <v>0</v>
      </c>
      <c r="I209" s="290" t="str">
        <f>'Б-ДС Онко 27'!X27</f>
        <v>х</v>
      </c>
      <c r="J209" s="289">
        <f t="shared" si="42"/>
        <v>0</v>
      </c>
      <c r="L209" s="349"/>
    </row>
    <row r="210" spans="1:12" ht="21.75" customHeight="1">
      <c r="A210" s="409">
        <f t="shared" si="40"/>
        <v>202</v>
      </c>
      <c r="B210" s="409" t="s">
        <v>179</v>
      </c>
      <c r="C210" s="304" t="s">
        <v>116</v>
      </c>
      <c r="D210" s="344"/>
      <c r="E210" s="292">
        <f>'Б-ДС Онко 27'!Q28</f>
        <v>0</v>
      </c>
      <c r="F210" s="292" t="str">
        <f>'Б-ДС Онко 27'!U28</f>
        <v>х</v>
      </c>
      <c r="G210" s="289">
        <f t="shared" si="41"/>
        <v>0</v>
      </c>
      <c r="H210" s="290">
        <f>'Б-ДС Онко 27'!T28</f>
        <v>0</v>
      </c>
      <c r="I210" s="290" t="str">
        <f>'Б-ДС Онко 27'!X28</f>
        <v>х</v>
      </c>
      <c r="J210" s="289">
        <f t="shared" si="42"/>
        <v>0</v>
      </c>
      <c r="L210" s="349"/>
    </row>
    <row r="211" spans="1:12" ht="21.75" customHeight="1">
      <c r="A211" s="409">
        <f t="shared" si="40"/>
        <v>203</v>
      </c>
      <c r="B211" s="409" t="s">
        <v>180</v>
      </c>
      <c r="C211" s="304" t="s">
        <v>117</v>
      </c>
      <c r="D211" s="344"/>
      <c r="E211" s="292">
        <f>'Б-ДС Онко 27'!Q29</f>
        <v>0</v>
      </c>
      <c r="F211" s="292" t="str">
        <f>'Б-ДС Онко 27'!U29</f>
        <v>х</v>
      </c>
      <c r="G211" s="289">
        <f t="shared" si="41"/>
        <v>0</v>
      </c>
      <c r="H211" s="290">
        <f>'Б-ДС Онко 27'!T29</f>
        <v>0</v>
      </c>
      <c r="I211" s="290" t="str">
        <f>'Б-ДС Онко 27'!X29</f>
        <v>х</v>
      </c>
      <c r="J211" s="289">
        <f t="shared" si="42"/>
        <v>0</v>
      </c>
      <c r="L211" s="349"/>
    </row>
    <row r="212" spans="1:12" ht="21.75" customHeight="1">
      <c r="A212" s="409">
        <f t="shared" si="40"/>
        <v>204</v>
      </c>
      <c r="B212" s="409" t="s">
        <v>181</v>
      </c>
      <c r="C212" s="304" t="s">
        <v>118</v>
      </c>
      <c r="D212" s="344"/>
      <c r="E212" s="292">
        <f>'Б-ДС Онко 27'!Q30</f>
        <v>0</v>
      </c>
      <c r="F212" s="292" t="str">
        <f>'Б-ДС Онко 27'!U30</f>
        <v>х</v>
      </c>
      <c r="G212" s="289">
        <f t="shared" si="41"/>
        <v>0</v>
      </c>
      <c r="H212" s="290">
        <f>'Б-ДС Онко 27'!T30</f>
        <v>0</v>
      </c>
      <c r="I212" s="290" t="str">
        <f>'Б-ДС Онко 27'!X30</f>
        <v>х</v>
      </c>
      <c r="J212" s="289">
        <f t="shared" si="42"/>
        <v>0</v>
      </c>
      <c r="L212" s="349"/>
    </row>
    <row r="213" spans="1:12" ht="21.75" customHeight="1">
      <c r="A213" s="409">
        <f t="shared" si="40"/>
        <v>205</v>
      </c>
      <c r="B213" s="409" t="s">
        <v>190</v>
      </c>
      <c r="C213" s="304" t="s">
        <v>283</v>
      </c>
      <c r="D213" s="344"/>
      <c r="E213" s="292">
        <f>'Б-ДС Онко 27'!Q31</f>
        <v>0</v>
      </c>
      <c r="F213" s="292">
        <f>'Б-ДС Онко 27'!U31</f>
        <v>0</v>
      </c>
      <c r="G213" s="289">
        <f>E213+F213</f>
        <v>0</v>
      </c>
      <c r="H213" s="290">
        <f>'Б-ДС Онко 27'!T31</f>
        <v>0</v>
      </c>
      <c r="I213" s="290">
        <f>'Б-ДС Онко 27'!X31</f>
        <v>0</v>
      </c>
      <c r="J213" s="445">
        <f>H213+I213</f>
        <v>0</v>
      </c>
      <c r="L213" s="349"/>
    </row>
    <row r="214" spans="1:12" ht="30.75" customHeight="1">
      <c r="A214" s="409">
        <f t="shared" si="40"/>
        <v>206</v>
      </c>
      <c r="B214" s="409" t="s">
        <v>191</v>
      </c>
      <c r="C214" s="304" t="s">
        <v>284</v>
      </c>
      <c r="D214" s="344"/>
      <c r="E214" s="292">
        <f>'Б-ДС Онко 27'!Q32</f>
        <v>0</v>
      </c>
      <c r="F214" s="292">
        <f>'Б-ДС Онко 27'!U32</f>
        <v>0</v>
      </c>
      <c r="G214" s="289">
        <f>E214+F214</f>
        <v>0</v>
      </c>
      <c r="H214" s="290">
        <f>'Б-ДС Онко 27'!T32</f>
        <v>0</v>
      </c>
      <c r="I214" s="290">
        <f>'Б-ДС Онко 27'!X32</f>
        <v>0</v>
      </c>
      <c r="J214" s="445">
        <f>H214+I214</f>
        <v>0</v>
      </c>
      <c r="L214" s="349"/>
    </row>
    <row r="215" spans="1:12" ht="30.75" customHeight="1">
      <c r="A215" s="409">
        <f t="shared" si="40"/>
        <v>207</v>
      </c>
      <c r="B215" s="409" t="s">
        <v>192</v>
      </c>
      <c r="C215" s="304" t="s">
        <v>285</v>
      </c>
      <c r="D215" s="344"/>
      <c r="E215" s="292">
        <f>'Б-ДС Онко 27'!Q33</f>
        <v>0</v>
      </c>
      <c r="F215" s="292">
        <f>'Б-ДС Онко 27'!U33</f>
        <v>0</v>
      </c>
      <c r="G215" s="289">
        <f>E215+F215</f>
        <v>0</v>
      </c>
      <c r="H215" s="290">
        <f>'Б-ДС Онко 27'!T33</f>
        <v>0</v>
      </c>
      <c r="I215" s="290">
        <f>'Б-ДС Онко 27'!X33</f>
        <v>0</v>
      </c>
      <c r="J215" s="445">
        <f>H215+I215</f>
        <v>0</v>
      </c>
      <c r="L215" s="349"/>
    </row>
    <row r="216" spans="1:12" ht="30.75" customHeight="1">
      <c r="A216" s="409">
        <f t="shared" si="40"/>
        <v>208</v>
      </c>
      <c r="B216" s="409" t="s">
        <v>193</v>
      </c>
      <c r="C216" s="304" t="s">
        <v>286</v>
      </c>
      <c r="D216" s="344"/>
      <c r="E216" s="292">
        <f>'Б-ДС Онко 27'!Q34</f>
        <v>0</v>
      </c>
      <c r="F216" s="292">
        <f>'Б-ДС Онко 27'!U34</f>
        <v>0</v>
      </c>
      <c r="G216" s="289">
        <f>E216+F216</f>
        <v>0</v>
      </c>
      <c r="H216" s="290">
        <f>'Б-ДС Онко 27'!T34</f>
        <v>0</v>
      </c>
      <c r="I216" s="290">
        <f>'Б-ДС Онко 27'!X34</f>
        <v>0</v>
      </c>
      <c r="J216" s="445">
        <f>H216+I216</f>
        <v>0</v>
      </c>
      <c r="L216" s="349"/>
    </row>
    <row r="217" spans="1:12" ht="30.75" customHeight="1">
      <c r="A217" s="409">
        <f t="shared" si="40"/>
        <v>209</v>
      </c>
      <c r="B217" s="409" t="s">
        <v>194</v>
      </c>
      <c r="C217" s="304" t="s">
        <v>195</v>
      </c>
      <c r="D217" s="344"/>
      <c r="E217" s="292">
        <f>'Б-ДС Онко 27'!Q35</f>
        <v>0</v>
      </c>
      <c r="F217" s="292" t="str">
        <f>'Б-ДС Онко 27'!U35</f>
        <v>х</v>
      </c>
      <c r="G217" s="289">
        <f t="shared" ref="G217:G253" si="43">E217</f>
        <v>0</v>
      </c>
      <c r="H217" s="290">
        <f>'Б-ДС Онко 27'!T35</f>
        <v>0</v>
      </c>
      <c r="I217" s="290" t="str">
        <f>'Б-ДС Онко 27'!X35</f>
        <v>х</v>
      </c>
      <c r="J217" s="289">
        <f t="shared" ref="J217:J253" si="44">H217</f>
        <v>0</v>
      </c>
      <c r="L217" s="349"/>
    </row>
    <row r="218" spans="1:12" ht="30.75" customHeight="1">
      <c r="A218" s="409">
        <f t="shared" si="40"/>
        <v>210</v>
      </c>
      <c r="B218" s="409" t="s">
        <v>196</v>
      </c>
      <c r="C218" s="304" t="s">
        <v>197</v>
      </c>
      <c r="D218" s="344"/>
      <c r="E218" s="292">
        <f>'Б-ДС Онко 27'!Q36</f>
        <v>0</v>
      </c>
      <c r="F218" s="292" t="str">
        <f>'Б-ДС Онко 27'!U36</f>
        <v>х</v>
      </c>
      <c r="G218" s="289">
        <f t="shared" si="43"/>
        <v>0</v>
      </c>
      <c r="H218" s="290">
        <f>'Б-ДС Онко 27'!T36</f>
        <v>0</v>
      </c>
      <c r="I218" s="290" t="str">
        <f>'Б-ДС Онко 27'!X36</f>
        <v>х</v>
      </c>
      <c r="J218" s="289">
        <f t="shared" si="44"/>
        <v>0</v>
      </c>
      <c r="L218" s="349"/>
    </row>
    <row r="219" spans="1:12" ht="30.75" customHeight="1">
      <c r="A219" s="409">
        <f t="shared" si="40"/>
        <v>211</v>
      </c>
      <c r="B219" s="409" t="s">
        <v>198</v>
      </c>
      <c r="C219" s="304" t="s">
        <v>199</v>
      </c>
      <c r="D219" s="344"/>
      <c r="E219" s="292">
        <f>'Б-ДС Онко 27'!Q37</f>
        <v>0</v>
      </c>
      <c r="F219" s="292" t="str">
        <f>'Б-ДС Онко 27'!U37</f>
        <v>х</v>
      </c>
      <c r="G219" s="289">
        <f t="shared" si="43"/>
        <v>0</v>
      </c>
      <c r="H219" s="290">
        <f>'Б-ДС Онко 27'!T37</f>
        <v>0</v>
      </c>
      <c r="I219" s="290" t="str">
        <f>'Б-ДС Онко 27'!X37</f>
        <v>х</v>
      </c>
      <c r="J219" s="289">
        <f t="shared" si="44"/>
        <v>0</v>
      </c>
      <c r="L219" s="349"/>
    </row>
    <row r="220" spans="1:12" ht="30.75" customHeight="1">
      <c r="A220" s="409">
        <f t="shared" si="40"/>
        <v>212</v>
      </c>
      <c r="B220" s="409" t="s">
        <v>200</v>
      </c>
      <c r="C220" s="304" t="s">
        <v>201</v>
      </c>
      <c r="D220" s="344"/>
      <c r="E220" s="292">
        <f>'Б-ДС Онко 27'!Q38</f>
        <v>0</v>
      </c>
      <c r="F220" s="292" t="str">
        <f>'Б-ДС Онко 27'!U38</f>
        <v>х</v>
      </c>
      <c r="G220" s="289">
        <f t="shared" si="43"/>
        <v>0</v>
      </c>
      <c r="H220" s="290">
        <f>'Б-ДС Онко 27'!T38</f>
        <v>0</v>
      </c>
      <c r="I220" s="290" t="str">
        <f>'Б-ДС Онко 27'!X38</f>
        <v>х</v>
      </c>
      <c r="J220" s="289">
        <f t="shared" si="44"/>
        <v>0</v>
      </c>
      <c r="L220" s="349"/>
    </row>
    <row r="221" spans="1:12" ht="30.75" customHeight="1">
      <c r="A221" s="409">
        <f t="shared" si="40"/>
        <v>213</v>
      </c>
      <c r="B221" s="409" t="s">
        <v>202</v>
      </c>
      <c r="C221" s="304" t="s">
        <v>203</v>
      </c>
      <c r="D221" s="344"/>
      <c r="E221" s="292">
        <f>'Б-ДС Онко 27'!Q39</f>
        <v>0</v>
      </c>
      <c r="F221" s="292" t="str">
        <f>'Б-ДС Онко 27'!U39</f>
        <v>х</v>
      </c>
      <c r="G221" s="289">
        <f t="shared" si="43"/>
        <v>0</v>
      </c>
      <c r="H221" s="290">
        <f>'Б-ДС Онко 27'!T39</f>
        <v>0</v>
      </c>
      <c r="I221" s="290" t="str">
        <f>'Б-ДС Онко 27'!X39</f>
        <v>х</v>
      </c>
      <c r="J221" s="289">
        <f t="shared" si="44"/>
        <v>0</v>
      </c>
      <c r="L221" s="349"/>
    </row>
    <row r="222" spans="1:12" ht="30.75" customHeight="1">
      <c r="A222" s="409">
        <f t="shared" si="40"/>
        <v>214</v>
      </c>
      <c r="B222" s="409" t="s">
        <v>204</v>
      </c>
      <c r="C222" s="304" t="s">
        <v>205</v>
      </c>
      <c r="D222" s="344"/>
      <c r="E222" s="292">
        <f>'Б-ДС Онко 27'!Q40</f>
        <v>0</v>
      </c>
      <c r="F222" s="292" t="str">
        <f>'Б-ДС Онко 27'!U40</f>
        <v>х</v>
      </c>
      <c r="G222" s="289">
        <f t="shared" si="43"/>
        <v>0</v>
      </c>
      <c r="H222" s="290">
        <f>'Б-ДС Онко 27'!T40</f>
        <v>0</v>
      </c>
      <c r="I222" s="290" t="str">
        <f>'Б-ДС Онко 27'!X40</f>
        <v>х</v>
      </c>
      <c r="J222" s="289">
        <f t="shared" si="44"/>
        <v>0</v>
      </c>
      <c r="L222" s="349"/>
    </row>
    <row r="223" spans="1:12" ht="30.75" customHeight="1">
      <c r="A223" s="409">
        <f t="shared" si="40"/>
        <v>215</v>
      </c>
      <c r="B223" s="409" t="s">
        <v>206</v>
      </c>
      <c r="C223" s="304" t="s">
        <v>207</v>
      </c>
      <c r="D223" s="344"/>
      <c r="E223" s="292">
        <f>'Б-ДС Онко 27'!Q41</f>
        <v>0</v>
      </c>
      <c r="F223" s="292" t="str">
        <f>'Б-ДС Онко 27'!U41</f>
        <v>х</v>
      </c>
      <c r="G223" s="289">
        <f t="shared" si="43"/>
        <v>0</v>
      </c>
      <c r="H223" s="290">
        <f>'Б-ДС Онко 27'!T41</f>
        <v>0</v>
      </c>
      <c r="I223" s="290" t="str">
        <f>'Б-ДС Онко 27'!X41</f>
        <v>х</v>
      </c>
      <c r="J223" s="289">
        <f t="shared" si="44"/>
        <v>0</v>
      </c>
      <c r="L223" s="349"/>
    </row>
    <row r="224" spans="1:12" ht="30.75" customHeight="1">
      <c r="A224" s="409">
        <f t="shared" si="40"/>
        <v>216</v>
      </c>
      <c r="B224" s="409" t="s">
        <v>208</v>
      </c>
      <c r="C224" s="304" t="s">
        <v>209</v>
      </c>
      <c r="D224" s="344"/>
      <c r="E224" s="292">
        <f>'Б-ДС Онко 27'!Q42</f>
        <v>0</v>
      </c>
      <c r="F224" s="292" t="str">
        <f>'Б-ДС Онко 27'!U42</f>
        <v>х</v>
      </c>
      <c r="G224" s="289">
        <f t="shared" si="43"/>
        <v>0</v>
      </c>
      <c r="H224" s="290">
        <f>'Б-ДС Онко 27'!T42</f>
        <v>0</v>
      </c>
      <c r="I224" s="290" t="str">
        <f>'Б-ДС Онко 27'!X42</f>
        <v>х</v>
      </c>
      <c r="J224" s="289">
        <f t="shared" si="44"/>
        <v>0</v>
      </c>
      <c r="L224" s="349"/>
    </row>
    <row r="225" spans="1:12" ht="30.75" customHeight="1">
      <c r="A225" s="409">
        <f t="shared" si="40"/>
        <v>217</v>
      </c>
      <c r="B225" s="409" t="s">
        <v>210</v>
      </c>
      <c r="C225" s="304" t="s">
        <v>211</v>
      </c>
      <c r="D225" s="344"/>
      <c r="E225" s="292">
        <f>'Б-ДС Онко 27'!Q43</f>
        <v>0</v>
      </c>
      <c r="F225" s="292" t="str">
        <f>'Б-ДС Онко 27'!U43</f>
        <v>х</v>
      </c>
      <c r="G225" s="289">
        <f t="shared" si="43"/>
        <v>0</v>
      </c>
      <c r="H225" s="290">
        <f>'Б-ДС Онко 27'!T43</f>
        <v>0</v>
      </c>
      <c r="I225" s="290" t="str">
        <f>'Б-ДС Онко 27'!X43</f>
        <v>х</v>
      </c>
      <c r="J225" s="289">
        <f t="shared" si="44"/>
        <v>0</v>
      </c>
      <c r="L225" s="349"/>
    </row>
    <row r="226" spans="1:12" ht="30.75" customHeight="1">
      <c r="A226" s="409">
        <f t="shared" si="40"/>
        <v>218</v>
      </c>
      <c r="B226" s="409" t="s">
        <v>212</v>
      </c>
      <c r="C226" s="304" t="s">
        <v>213</v>
      </c>
      <c r="D226" s="344"/>
      <c r="E226" s="292">
        <f>'Б-ДС Онко 27'!Q44</f>
        <v>0</v>
      </c>
      <c r="F226" s="292" t="str">
        <f>'Б-ДС Онко 27'!U44</f>
        <v>х</v>
      </c>
      <c r="G226" s="289">
        <f t="shared" si="43"/>
        <v>0</v>
      </c>
      <c r="H226" s="290">
        <f>'Б-ДС Онко 27'!T44</f>
        <v>0</v>
      </c>
      <c r="I226" s="290" t="str">
        <f>'Б-ДС Онко 27'!X44</f>
        <v>х</v>
      </c>
      <c r="J226" s="289">
        <f t="shared" si="44"/>
        <v>0</v>
      </c>
      <c r="L226" s="349"/>
    </row>
    <row r="227" spans="1:12" ht="30.75" customHeight="1">
      <c r="A227" s="409">
        <f t="shared" si="40"/>
        <v>219</v>
      </c>
      <c r="B227" s="409" t="s">
        <v>214</v>
      </c>
      <c r="C227" s="304" t="s">
        <v>215</v>
      </c>
      <c r="D227" s="344"/>
      <c r="E227" s="292">
        <f>'Б-ДС Онко 27'!Q45</f>
        <v>0</v>
      </c>
      <c r="F227" s="292" t="str">
        <f>'Б-ДС Онко 27'!U45</f>
        <v>х</v>
      </c>
      <c r="G227" s="289">
        <f t="shared" si="43"/>
        <v>0</v>
      </c>
      <c r="H227" s="290">
        <f>'Б-ДС Онко 27'!T45</f>
        <v>0</v>
      </c>
      <c r="I227" s="290" t="str">
        <f>'Б-ДС Онко 27'!X45</f>
        <v>х</v>
      </c>
      <c r="J227" s="289">
        <f t="shared" si="44"/>
        <v>0</v>
      </c>
      <c r="L227" s="349"/>
    </row>
    <row r="228" spans="1:12" ht="30.75" customHeight="1">
      <c r="A228" s="409">
        <f t="shared" si="40"/>
        <v>220</v>
      </c>
      <c r="B228" s="409" t="s">
        <v>216</v>
      </c>
      <c r="C228" s="304" t="s">
        <v>217</v>
      </c>
      <c r="D228" s="344"/>
      <c r="E228" s="292">
        <f>'Б-ДС Онко 27'!Q46</f>
        <v>0</v>
      </c>
      <c r="F228" s="292" t="str">
        <f>'Б-ДС Онко 27'!U46</f>
        <v>х</v>
      </c>
      <c r="G228" s="289">
        <f t="shared" si="43"/>
        <v>0</v>
      </c>
      <c r="H228" s="290">
        <f>'Б-ДС Онко 27'!T46</f>
        <v>0</v>
      </c>
      <c r="I228" s="290" t="str">
        <f>'Б-ДС Онко 27'!X46</f>
        <v>х</v>
      </c>
      <c r="J228" s="289">
        <f t="shared" si="44"/>
        <v>0</v>
      </c>
      <c r="L228" s="349"/>
    </row>
    <row r="229" spans="1:12" ht="30.75" customHeight="1">
      <c r="A229" s="409">
        <f t="shared" si="40"/>
        <v>221</v>
      </c>
      <c r="B229" s="409" t="s">
        <v>287</v>
      </c>
      <c r="C229" s="304" t="s">
        <v>288</v>
      </c>
      <c r="D229" s="344"/>
      <c r="E229" s="292">
        <f>'Б-ДС Онко 27'!Q47</f>
        <v>0</v>
      </c>
      <c r="F229" s="292" t="str">
        <f>'Б-ДС Онко 27'!U47</f>
        <v>х</v>
      </c>
      <c r="G229" s="289">
        <f t="shared" si="43"/>
        <v>0</v>
      </c>
      <c r="H229" s="290">
        <f>'Б-ДС Онко 27'!T47</f>
        <v>0</v>
      </c>
      <c r="I229" s="290" t="str">
        <f>'Б-ДС Онко 27'!X47</f>
        <v>х</v>
      </c>
      <c r="J229" s="289">
        <f t="shared" si="44"/>
        <v>0</v>
      </c>
      <c r="L229" s="349"/>
    </row>
    <row r="230" spans="1:12" ht="21.75" customHeight="1">
      <c r="A230" s="409">
        <f t="shared" si="40"/>
        <v>222</v>
      </c>
      <c r="B230" s="409" t="s">
        <v>764</v>
      </c>
      <c r="C230" s="304" t="s">
        <v>660</v>
      </c>
      <c r="D230" s="344"/>
      <c r="E230" s="292">
        <f>'Б-ДС Онко 27'!Q48</f>
        <v>0</v>
      </c>
      <c r="F230" s="292" t="str">
        <f>'Б-ДС Онко 27'!U48</f>
        <v>х</v>
      </c>
      <c r="G230" s="289">
        <f t="shared" si="43"/>
        <v>0</v>
      </c>
      <c r="H230" s="290">
        <f>'Б-ДС Онко 27'!T48</f>
        <v>0</v>
      </c>
      <c r="I230" s="290" t="str">
        <f>'Б-ДС Онко 27'!X48</f>
        <v>х</v>
      </c>
      <c r="J230" s="289">
        <f t="shared" si="44"/>
        <v>0</v>
      </c>
      <c r="L230" s="349"/>
    </row>
    <row r="231" spans="1:12" ht="44.25" customHeight="1">
      <c r="A231" s="409">
        <f t="shared" si="40"/>
        <v>223</v>
      </c>
      <c r="B231" s="409" t="s">
        <v>765</v>
      </c>
      <c r="C231" s="304" t="s">
        <v>661</v>
      </c>
      <c r="D231" s="344"/>
      <c r="E231" s="292">
        <f>'Б-ДС Онко 27'!Q49</f>
        <v>0</v>
      </c>
      <c r="F231" s="292" t="str">
        <f>'Б-ДС Онко 27'!U49</f>
        <v>х</v>
      </c>
      <c r="G231" s="289">
        <f t="shared" si="43"/>
        <v>0</v>
      </c>
      <c r="H231" s="290">
        <f>'Б-ДС Онко 27'!T49</f>
        <v>0</v>
      </c>
      <c r="I231" s="290" t="str">
        <f>'Б-ДС Онко 27'!X49</f>
        <v>х</v>
      </c>
      <c r="J231" s="289">
        <f t="shared" si="44"/>
        <v>0</v>
      </c>
      <c r="L231" s="349"/>
    </row>
    <row r="232" spans="1:12" ht="44.25" customHeight="1">
      <c r="A232" s="409">
        <f t="shared" si="40"/>
        <v>224</v>
      </c>
      <c r="B232" s="409" t="s">
        <v>766</v>
      </c>
      <c r="C232" s="304" t="s">
        <v>662</v>
      </c>
      <c r="D232" s="344"/>
      <c r="E232" s="292">
        <f>'Б-ДС Онко 27'!Q50</f>
        <v>0</v>
      </c>
      <c r="F232" s="292" t="str">
        <f>'Б-ДС Онко 27'!U50</f>
        <v>х</v>
      </c>
      <c r="G232" s="289">
        <f t="shared" si="43"/>
        <v>0</v>
      </c>
      <c r="H232" s="290">
        <f>'Б-ДС Онко 27'!T50</f>
        <v>0</v>
      </c>
      <c r="I232" s="290" t="str">
        <f>'Б-ДС Онко 27'!X50</f>
        <v>х</v>
      </c>
      <c r="J232" s="289">
        <f t="shared" si="44"/>
        <v>0</v>
      </c>
      <c r="L232" s="349"/>
    </row>
    <row r="233" spans="1:12" ht="44.25" customHeight="1">
      <c r="A233" s="409">
        <f t="shared" si="40"/>
        <v>225</v>
      </c>
      <c r="B233" s="409" t="s">
        <v>767</v>
      </c>
      <c r="C233" s="304" t="s">
        <v>663</v>
      </c>
      <c r="D233" s="344"/>
      <c r="E233" s="292">
        <f>'Б-ДС Онко 27'!Q51</f>
        <v>0</v>
      </c>
      <c r="F233" s="292" t="str">
        <f>'Б-ДС Онко 27'!U51</f>
        <v>х</v>
      </c>
      <c r="G233" s="289">
        <f t="shared" si="43"/>
        <v>0</v>
      </c>
      <c r="H233" s="290">
        <f>'Б-ДС Онко 27'!T51</f>
        <v>0</v>
      </c>
      <c r="I233" s="290" t="str">
        <f>'Б-ДС Онко 27'!X51</f>
        <v>х</v>
      </c>
      <c r="J233" s="289">
        <f t="shared" si="44"/>
        <v>0</v>
      </c>
      <c r="L233" s="349"/>
    </row>
    <row r="234" spans="1:12" ht="44.25" customHeight="1">
      <c r="A234" s="409">
        <f t="shared" si="40"/>
        <v>226</v>
      </c>
      <c r="B234" s="409" t="s">
        <v>768</v>
      </c>
      <c r="C234" s="304" t="s">
        <v>664</v>
      </c>
      <c r="D234" s="344"/>
      <c r="E234" s="292">
        <f>'Б-ДС Онко 27'!Q52</f>
        <v>0</v>
      </c>
      <c r="F234" s="292" t="str">
        <f>'Б-ДС Онко 27'!U52</f>
        <v>х</v>
      </c>
      <c r="G234" s="289">
        <f t="shared" si="43"/>
        <v>0</v>
      </c>
      <c r="H234" s="290">
        <f>'Б-ДС Онко 27'!T52</f>
        <v>0</v>
      </c>
      <c r="I234" s="290" t="str">
        <f>'Б-ДС Онко 27'!X52</f>
        <v>х</v>
      </c>
      <c r="J234" s="289">
        <f t="shared" si="44"/>
        <v>0</v>
      </c>
      <c r="L234" s="349"/>
    </row>
    <row r="235" spans="1:12" ht="44.25" customHeight="1">
      <c r="A235" s="409">
        <f t="shared" si="40"/>
        <v>227</v>
      </c>
      <c r="B235" s="409" t="s">
        <v>769</v>
      </c>
      <c r="C235" s="304" t="s">
        <v>665</v>
      </c>
      <c r="D235" s="344"/>
      <c r="E235" s="292">
        <f>'Б-ДС Онко 27'!Q53</f>
        <v>0</v>
      </c>
      <c r="F235" s="292" t="str">
        <f>'Б-ДС Онко 27'!U53</f>
        <v>х</v>
      </c>
      <c r="G235" s="289">
        <f t="shared" si="43"/>
        <v>0</v>
      </c>
      <c r="H235" s="290">
        <f>'Б-ДС Онко 27'!T53</f>
        <v>0</v>
      </c>
      <c r="I235" s="290" t="str">
        <f>'Б-ДС Онко 27'!X53</f>
        <v>х</v>
      </c>
      <c r="J235" s="289">
        <f t="shared" si="44"/>
        <v>0</v>
      </c>
      <c r="L235" s="349"/>
    </row>
    <row r="236" spans="1:12" ht="39" customHeight="1">
      <c r="A236" s="409">
        <f t="shared" si="40"/>
        <v>228</v>
      </c>
      <c r="B236" s="409" t="s">
        <v>770</v>
      </c>
      <c r="C236" s="304" t="s">
        <v>666</v>
      </c>
      <c r="D236" s="344"/>
      <c r="E236" s="292">
        <f>'Б-ДС Онко 27'!Q54</f>
        <v>0</v>
      </c>
      <c r="F236" s="292" t="str">
        <f>'Б-ДС Онко 27'!U54</f>
        <v>х</v>
      </c>
      <c r="G236" s="289">
        <f t="shared" si="43"/>
        <v>0</v>
      </c>
      <c r="H236" s="290">
        <f>'Б-ДС Онко 27'!T54</f>
        <v>0</v>
      </c>
      <c r="I236" s="290" t="str">
        <f>'Б-ДС Онко 27'!X54</f>
        <v>х</v>
      </c>
      <c r="J236" s="289">
        <f t="shared" si="44"/>
        <v>0</v>
      </c>
      <c r="L236" s="349"/>
    </row>
    <row r="237" spans="1:12" ht="39" customHeight="1">
      <c r="A237" s="409">
        <f t="shared" si="40"/>
        <v>229</v>
      </c>
      <c r="B237" s="409" t="s">
        <v>771</v>
      </c>
      <c r="C237" s="304" t="s">
        <v>667</v>
      </c>
      <c r="D237" s="344"/>
      <c r="E237" s="292">
        <f>'Б-ДС Онко 27'!Q55</f>
        <v>0</v>
      </c>
      <c r="F237" s="292" t="str">
        <f>'Б-ДС Онко 27'!U55</f>
        <v>х</v>
      </c>
      <c r="G237" s="289">
        <f t="shared" si="43"/>
        <v>0</v>
      </c>
      <c r="H237" s="290">
        <f>'Б-ДС Онко 27'!T55</f>
        <v>0</v>
      </c>
      <c r="I237" s="290" t="str">
        <f>'Б-ДС Онко 27'!X55</f>
        <v>х</v>
      </c>
      <c r="J237" s="289">
        <f t="shared" si="44"/>
        <v>0</v>
      </c>
      <c r="L237" s="349"/>
    </row>
    <row r="238" spans="1:12" ht="39" customHeight="1">
      <c r="A238" s="409">
        <f t="shared" si="40"/>
        <v>230</v>
      </c>
      <c r="B238" s="409" t="s">
        <v>772</v>
      </c>
      <c r="C238" s="304" t="s">
        <v>668</v>
      </c>
      <c r="D238" s="344"/>
      <c r="E238" s="292">
        <f>'Б-ДС Онко 27'!Q56</f>
        <v>0</v>
      </c>
      <c r="F238" s="292" t="str">
        <f>'Б-ДС Онко 27'!U56</f>
        <v>х</v>
      </c>
      <c r="G238" s="289">
        <f t="shared" si="43"/>
        <v>0</v>
      </c>
      <c r="H238" s="290">
        <f>'Б-ДС Онко 27'!T56</f>
        <v>0</v>
      </c>
      <c r="I238" s="290" t="str">
        <f>'Б-ДС Онко 27'!X56</f>
        <v>х</v>
      </c>
      <c r="J238" s="289">
        <f t="shared" si="44"/>
        <v>0</v>
      </c>
      <c r="L238" s="349"/>
    </row>
    <row r="239" spans="1:12" ht="39" customHeight="1">
      <c r="A239" s="409">
        <f t="shared" si="40"/>
        <v>231</v>
      </c>
      <c r="B239" s="409" t="s">
        <v>773</v>
      </c>
      <c r="C239" s="304" t="s">
        <v>669</v>
      </c>
      <c r="D239" s="344"/>
      <c r="E239" s="292">
        <f>'Б-ДС Онко 27'!Q57</f>
        <v>0</v>
      </c>
      <c r="F239" s="292" t="str">
        <f>'Б-ДС Онко 27'!U57</f>
        <v>х</v>
      </c>
      <c r="G239" s="289">
        <f t="shared" si="43"/>
        <v>0</v>
      </c>
      <c r="H239" s="290">
        <f>'Б-ДС Онко 27'!T57</f>
        <v>0</v>
      </c>
      <c r="I239" s="290" t="str">
        <f>'Б-ДС Онко 27'!X57</f>
        <v>х</v>
      </c>
      <c r="J239" s="289">
        <f t="shared" si="44"/>
        <v>0</v>
      </c>
      <c r="L239" s="349"/>
    </row>
    <row r="240" spans="1:12" ht="39" customHeight="1">
      <c r="A240" s="409">
        <f t="shared" si="40"/>
        <v>232</v>
      </c>
      <c r="B240" s="409" t="s">
        <v>774</v>
      </c>
      <c r="C240" s="304" t="s">
        <v>670</v>
      </c>
      <c r="D240" s="344"/>
      <c r="E240" s="292">
        <f>'Б-ДС Онко 27'!Q58</f>
        <v>0</v>
      </c>
      <c r="F240" s="292" t="str">
        <f>'Б-ДС Онко 27'!U58</f>
        <v>х</v>
      </c>
      <c r="G240" s="289">
        <f t="shared" si="43"/>
        <v>0</v>
      </c>
      <c r="H240" s="290">
        <f>'Б-ДС Онко 27'!T58</f>
        <v>0</v>
      </c>
      <c r="I240" s="290" t="str">
        <f>'Б-ДС Онко 27'!X58</f>
        <v>х</v>
      </c>
      <c r="J240" s="289">
        <f t="shared" si="44"/>
        <v>0</v>
      </c>
      <c r="L240" s="349"/>
    </row>
    <row r="241" spans="1:13" ht="39" customHeight="1">
      <c r="A241" s="409">
        <f t="shared" si="40"/>
        <v>233</v>
      </c>
      <c r="B241" s="409" t="s">
        <v>775</v>
      </c>
      <c r="C241" s="304" t="s">
        <v>671</v>
      </c>
      <c r="D241" s="344"/>
      <c r="E241" s="292">
        <f>'Б-ДС Онко 27'!Q59</f>
        <v>0</v>
      </c>
      <c r="F241" s="292" t="str">
        <f>'Б-ДС Онко 27'!U59</f>
        <v>х</v>
      </c>
      <c r="G241" s="289">
        <f t="shared" si="43"/>
        <v>0</v>
      </c>
      <c r="H241" s="290">
        <f>'Б-ДС Онко 27'!T59</f>
        <v>0</v>
      </c>
      <c r="I241" s="290" t="str">
        <f>'Б-ДС Онко 27'!X59</f>
        <v>х</v>
      </c>
      <c r="J241" s="289">
        <f t="shared" si="44"/>
        <v>0</v>
      </c>
      <c r="L241" s="349"/>
    </row>
    <row r="242" spans="1:13" ht="39" customHeight="1">
      <c r="A242" s="409">
        <f t="shared" si="40"/>
        <v>234</v>
      </c>
      <c r="B242" s="409" t="s">
        <v>776</v>
      </c>
      <c r="C242" s="304" t="s">
        <v>672</v>
      </c>
      <c r="D242" s="344"/>
      <c r="E242" s="292">
        <f>'Б-ДС Онко 27'!Q60</f>
        <v>0</v>
      </c>
      <c r="F242" s="292" t="str">
        <f>'Б-ДС Онко 27'!U60</f>
        <v>х</v>
      </c>
      <c r="G242" s="289">
        <f t="shared" si="43"/>
        <v>0</v>
      </c>
      <c r="H242" s="290">
        <f>'Б-ДС Онко 27'!T60</f>
        <v>0</v>
      </c>
      <c r="I242" s="290" t="str">
        <f>'Б-ДС Онко 27'!X60</f>
        <v>х</v>
      </c>
      <c r="J242" s="289">
        <f t="shared" si="44"/>
        <v>0</v>
      </c>
      <c r="L242" s="349"/>
    </row>
    <row r="243" spans="1:13" ht="39" customHeight="1">
      <c r="A243" s="409">
        <f t="shared" si="40"/>
        <v>235</v>
      </c>
      <c r="B243" s="409" t="s">
        <v>777</v>
      </c>
      <c r="C243" s="304" t="s">
        <v>673</v>
      </c>
      <c r="D243" s="344"/>
      <c r="E243" s="292">
        <f>'Б-ДС Онко 27'!Q61</f>
        <v>0</v>
      </c>
      <c r="F243" s="292" t="str">
        <f>'Б-ДС Онко 27'!U61</f>
        <v>х</v>
      </c>
      <c r="G243" s="289">
        <f t="shared" si="43"/>
        <v>0</v>
      </c>
      <c r="H243" s="290">
        <f>'Б-ДС Онко 27'!T61</f>
        <v>0</v>
      </c>
      <c r="I243" s="290" t="str">
        <f>'Б-ДС Онко 27'!X61</f>
        <v>х</v>
      </c>
      <c r="J243" s="289">
        <f t="shared" si="44"/>
        <v>0</v>
      </c>
      <c r="L243" s="349"/>
    </row>
    <row r="244" spans="1:13" s="287" customFormat="1" ht="39" customHeight="1">
      <c r="A244" s="409">
        <f t="shared" si="40"/>
        <v>236</v>
      </c>
      <c r="B244" s="409" t="s">
        <v>778</v>
      </c>
      <c r="C244" s="304" t="s">
        <v>674</v>
      </c>
      <c r="D244" s="344"/>
      <c r="E244" s="292">
        <f>'Б-ДС Онко 27'!Q62</f>
        <v>0</v>
      </c>
      <c r="F244" s="292" t="str">
        <f>'Б-ДС Онко 27'!U62</f>
        <v>х</v>
      </c>
      <c r="G244" s="289">
        <f t="shared" si="43"/>
        <v>0</v>
      </c>
      <c r="H244" s="290">
        <f>'Б-ДС Онко 27'!T62</f>
        <v>0</v>
      </c>
      <c r="I244" s="290" t="str">
        <f>'Б-ДС Онко 27'!X62</f>
        <v>х</v>
      </c>
      <c r="J244" s="289">
        <f t="shared" si="44"/>
        <v>0</v>
      </c>
      <c r="K244" s="279"/>
      <c r="L244" s="349"/>
    </row>
    <row r="245" spans="1:13" ht="39" customHeight="1">
      <c r="A245" s="409">
        <f t="shared" si="40"/>
        <v>237</v>
      </c>
      <c r="B245" s="16" t="s">
        <v>779</v>
      </c>
      <c r="C245" s="17" t="s">
        <v>675</v>
      </c>
      <c r="D245" s="401"/>
      <c r="E245" s="292">
        <f>'Б-ДС Онко 27'!Q63</f>
        <v>0</v>
      </c>
      <c r="F245" s="292" t="str">
        <f>'Б-ДС Онко 27'!U63</f>
        <v>х</v>
      </c>
      <c r="G245" s="289">
        <f t="shared" si="43"/>
        <v>0</v>
      </c>
      <c r="H245" s="290">
        <f>'Б-ДС Онко 27'!T63</f>
        <v>0</v>
      </c>
      <c r="I245" s="290" t="str">
        <f>'Б-ДС Онко 27'!X63</f>
        <v>х</v>
      </c>
      <c r="J245" s="289">
        <f t="shared" si="44"/>
        <v>0</v>
      </c>
      <c r="L245" s="349"/>
    </row>
    <row r="246" spans="1:13" ht="39" customHeight="1">
      <c r="A246" s="409">
        <f t="shared" si="40"/>
        <v>238</v>
      </c>
      <c r="B246" s="16" t="s">
        <v>780</v>
      </c>
      <c r="C246" s="17" t="s">
        <v>676</v>
      </c>
      <c r="D246" s="344"/>
      <c r="E246" s="292">
        <f>'Б-ДС Онко 27'!Q64</f>
        <v>0</v>
      </c>
      <c r="F246" s="292" t="str">
        <f>'Б-ДС Онко 27'!U64</f>
        <v>х</v>
      </c>
      <c r="G246" s="289">
        <f t="shared" si="43"/>
        <v>0</v>
      </c>
      <c r="H246" s="290">
        <f>'Б-ДС Онко 27'!T64</f>
        <v>0</v>
      </c>
      <c r="I246" s="290" t="str">
        <f>'Б-ДС Онко 27'!X64</f>
        <v>х</v>
      </c>
      <c r="J246" s="289">
        <f t="shared" si="44"/>
        <v>0</v>
      </c>
      <c r="L246" s="340"/>
    </row>
    <row r="247" spans="1:13" ht="39" customHeight="1">
      <c r="A247" s="409">
        <f t="shared" si="40"/>
        <v>239</v>
      </c>
      <c r="B247" s="16" t="s">
        <v>781</v>
      </c>
      <c r="C247" s="17" t="s">
        <v>677</v>
      </c>
      <c r="D247" s="344"/>
      <c r="E247" s="292">
        <f>'Б-ДС Онко 27'!Q65</f>
        <v>0</v>
      </c>
      <c r="F247" s="292" t="str">
        <f>'Б-ДС Онко 27'!U65</f>
        <v>х</v>
      </c>
      <c r="G247" s="289">
        <f t="shared" si="43"/>
        <v>0</v>
      </c>
      <c r="H247" s="290">
        <f>'Б-ДС Онко 27'!T65</f>
        <v>0</v>
      </c>
      <c r="I247" s="290" t="str">
        <f>'Б-ДС Онко 27'!X65</f>
        <v>х</v>
      </c>
      <c r="J247" s="289">
        <f t="shared" si="44"/>
        <v>0</v>
      </c>
      <c r="L247" s="340"/>
    </row>
    <row r="248" spans="1:13" ht="39" customHeight="1">
      <c r="A248" s="409">
        <f t="shared" si="40"/>
        <v>240</v>
      </c>
      <c r="B248" s="16" t="s">
        <v>782</v>
      </c>
      <c r="C248" s="17" t="s">
        <v>678</v>
      </c>
      <c r="D248" s="344"/>
      <c r="E248" s="292">
        <f>'Б-ДС Онко 27'!Q66</f>
        <v>0</v>
      </c>
      <c r="F248" s="292" t="str">
        <f>'Б-ДС Онко 27'!U66</f>
        <v>х</v>
      </c>
      <c r="G248" s="289">
        <f t="shared" si="43"/>
        <v>0</v>
      </c>
      <c r="H248" s="290">
        <f>'Б-ДС Онко 27'!T66</f>
        <v>0</v>
      </c>
      <c r="I248" s="290" t="str">
        <f>'Б-ДС Онко 27'!X66</f>
        <v>х</v>
      </c>
      <c r="J248" s="289">
        <f t="shared" si="44"/>
        <v>0</v>
      </c>
      <c r="L248" s="340"/>
      <c r="M248" s="279" t="s">
        <v>716</v>
      </c>
    </row>
    <row r="249" spans="1:13" ht="39" customHeight="1">
      <c r="A249" s="409">
        <f t="shared" si="40"/>
        <v>241</v>
      </c>
      <c r="B249" s="16" t="s">
        <v>783</v>
      </c>
      <c r="C249" s="17" t="s">
        <v>695</v>
      </c>
      <c r="D249" s="344"/>
      <c r="E249" s="292">
        <f>'Б-ДС Онко 27'!Q67</f>
        <v>0</v>
      </c>
      <c r="F249" s="292" t="str">
        <f>'Б-ДС Онко 27'!U67</f>
        <v>х</v>
      </c>
      <c r="G249" s="289">
        <f t="shared" si="43"/>
        <v>0</v>
      </c>
      <c r="H249" s="290">
        <f>'Б-ДС Онко 27'!T67</f>
        <v>0</v>
      </c>
      <c r="I249" s="290" t="str">
        <f>'Б-ДС Онко 27'!X67</f>
        <v>х</v>
      </c>
      <c r="J249" s="289">
        <f t="shared" si="44"/>
        <v>0</v>
      </c>
      <c r="L249" s="340"/>
    </row>
    <row r="250" spans="1:13" ht="39" customHeight="1">
      <c r="A250" s="409">
        <f t="shared" si="40"/>
        <v>242</v>
      </c>
      <c r="B250" s="16" t="s">
        <v>784</v>
      </c>
      <c r="C250" s="17" t="s">
        <v>696</v>
      </c>
      <c r="D250" s="344"/>
      <c r="E250" s="292">
        <f>'Б-ДС Онко 27'!Q68</f>
        <v>0</v>
      </c>
      <c r="F250" s="292" t="str">
        <f>'Б-ДС Онко 27'!U68</f>
        <v>х</v>
      </c>
      <c r="G250" s="289">
        <f t="shared" si="43"/>
        <v>0</v>
      </c>
      <c r="H250" s="290">
        <f>'Б-ДС Онко 27'!T68</f>
        <v>0</v>
      </c>
      <c r="I250" s="290" t="str">
        <f>'Б-ДС Онко 27'!X68</f>
        <v>х</v>
      </c>
      <c r="J250" s="289">
        <f t="shared" si="44"/>
        <v>0</v>
      </c>
      <c r="L250" s="340"/>
    </row>
    <row r="251" spans="1:13" ht="39" customHeight="1">
      <c r="A251" s="409">
        <f t="shared" si="40"/>
        <v>243</v>
      </c>
      <c r="B251" s="16" t="s">
        <v>785</v>
      </c>
      <c r="C251" s="17" t="s">
        <v>697</v>
      </c>
      <c r="D251" s="344"/>
      <c r="E251" s="292">
        <f>'Б-ДС Онко 27'!Q69</f>
        <v>0</v>
      </c>
      <c r="F251" s="292" t="str">
        <f>'Б-ДС Онко 27'!U69</f>
        <v>х</v>
      </c>
      <c r="G251" s="289">
        <f t="shared" si="43"/>
        <v>0</v>
      </c>
      <c r="H251" s="290">
        <f>'Б-ДС Онко 27'!T69</f>
        <v>0</v>
      </c>
      <c r="I251" s="290" t="str">
        <f>'Б-ДС Онко 27'!X69</f>
        <v>х</v>
      </c>
      <c r="J251" s="289">
        <f t="shared" si="44"/>
        <v>0</v>
      </c>
      <c r="L251" s="340"/>
    </row>
    <row r="252" spans="1:13" ht="39" customHeight="1">
      <c r="A252" s="409">
        <f t="shared" si="40"/>
        <v>244</v>
      </c>
      <c r="B252" s="16" t="s">
        <v>786</v>
      </c>
      <c r="C252" s="17" t="s">
        <v>787</v>
      </c>
      <c r="D252" s="401"/>
      <c r="E252" s="292">
        <f>'Б-ДС Онко 27'!Q70</f>
        <v>0</v>
      </c>
      <c r="F252" s="292" t="str">
        <f>'Б-ДС Онко 27'!U70</f>
        <v>х</v>
      </c>
      <c r="G252" s="289">
        <f t="shared" si="43"/>
        <v>0</v>
      </c>
      <c r="H252" s="290">
        <f>'Б-ДС Онко 27'!T70</f>
        <v>0</v>
      </c>
      <c r="I252" s="290" t="str">
        <f>'Б-ДС Онко 27'!X70</f>
        <v>х</v>
      </c>
      <c r="J252" s="289">
        <f t="shared" si="44"/>
        <v>0</v>
      </c>
      <c r="L252" s="340"/>
    </row>
    <row r="253" spans="1:13" s="287" customFormat="1" ht="39" customHeight="1">
      <c r="A253" s="409">
        <f t="shared" si="40"/>
        <v>245</v>
      </c>
      <c r="B253" s="16" t="s">
        <v>788</v>
      </c>
      <c r="C253" s="17" t="s">
        <v>789</v>
      </c>
      <c r="D253" s="344"/>
      <c r="E253" s="292">
        <f>'Б-ДС Онко 27'!Q71</f>
        <v>0</v>
      </c>
      <c r="F253" s="292" t="str">
        <f>'Б-ДС Онко 27'!U71</f>
        <v>х</v>
      </c>
      <c r="G253" s="289">
        <f t="shared" si="43"/>
        <v>0</v>
      </c>
      <c r="H253" s="290">
        <f>'Б-ДС Онко 27'!T71</f>
        <v>0</v>
      </c>
      <c r="I253" s="290" t="str">
        <f>'Б-ДС Онко 27'!X71</f>
        <v>х</v>
      </c>
      <c r="J253" s="289">
        <f t="shared" si="44"/>
        <v>0</v>
      </c>
      <c r="K253" s="279"/>
      <c r="L253" s="340"/>
    </row>
    <row r="254" spans="1:13" ht="39" customHeight="1">
      <c r="A254" s="409">
        <f t="shared" si="40"/>
        <v>246</v>
      </c>
      <c r="B254" s="16" t="s">
        <v>165</v>
      </c>
      <c r="C254" s="17" t="s">
        <v>679</v>
      </c>
      <c r="D254" s="344"/>
      <c r="E254" s="292">
        <f>'Б-ДС Онко 27'!Q72</f>
        <v>0</v>
      </c>
      <c r="F254" s="292">
        <f>'Б-ДС Онко 27'!U72</f>
        <v>0</v>
      </c>
      <c r="G254" s="289">
        <f>E254+F254</f>
        <v>0</v>
      </c>
      <c r="H254" s="290">
        <f>'Б-ДС Онко 27'!T72</f>
        <v>0</v>
      </c>
      <c r="I254" s="290">
        <f>'Б-ДС Онко 27'!X72</f>
        <v>0</v>
      </c>
      <c r="J254" s="445">
        <f>H254+I254</f>
        <v>0</v>
      </c>
      <c r="L254" s="340"/>
    </row>
    <row r="255" spans="1:13" ht="28.5" customHeight="1">
      <c r="A255" s="409">
        <f t="shared" si="40"/>
        <v>247</v>
      </c>
      <c r="B255" s="38"/>
      <c r="C255" s="38" t="s">
        <v>646</v>
      </c>
      <c r="D255" s="314"/>
      <c r="E255" s="284">
        <f t="shared" ref="E255:J255" si="45">(E9+E16+E18+E20+E24+E29+E31+E34+E36+E39+E54+E57+E60+E64+E67+E72+E79+E88+E91++E93+E95+E99+E101+E103+E105+E110+E117+E124+E133+E135+E139+E144+E153+E175+E192+E196)</f>
        <v>0</v>
      </c>
      <c r="F255" s="284">
        <f t="shared" si="45"/>
        <v>0</v>
      </c>
      <c r="G255" s="284">
        <f t="shared" si="45"/>
        <v>0</v>
      </c>
      <c r="H255" s="284">
        <f t="shared" si="45"/>
        <v>0</v>
      </c>
      <c r="I255" s="447">
        <f t="shared" si="45"/>
        <v>0</v>
      </c>
      <c r="J255" s="284">
        <f t="shared" si="45"/>
        <v>0</v>
      </c>
      <c r="K255" s="614"/>
      <c r="L255" s="349"/>
    </row>
    <row r="256" spans="1:13" s="287" customFormat="1" ht="17.25" customHeight="1">
      <c r="A256" s="409">
        <f t="shared" si="40"/>
        <v>248</v>
      </c>
      <c r="B256" s="38"/>
      <c r="C256" s="20" t="s">
        <v>122</v>
      </c>
      <c r="D256" s="314"/>
      <c r="E256" s="284"/>
      <c r="F256" s="284"/>
      <c r="G256" s="284"/>
      <c r="H256" s="284"/>
      <c r="I256" s="284"/>
      <c r="J256" s="284"/>
      <c r="K256" s="615"/>
      <c r="L256" s="349"/>
    </row>
    <row r="257" spans="1:12" ht="17.25" customHeight="1">
      <c r="A257" s="409">
        <f t="shared" si="40"/>
        <v>249</v>
      </c>
      <c r="B257" s="20"/>
      <c r="C257" s="305" t="s">
        <v>41</v>
      </c>
      <c r="D257" s="297"/>
      <c r="E257" s="296">
        <f>E192+E196</f>
        <v>0</v>
      </c>
      <c r="F257" s="296">
        <f>(F78+F82)</f>
        <v>0</v>
      </c>
      <c r="G257" s="289">
        <f t="shared" ref="G257:G265" si="46">E257+F257</f>
        <v>0</v>
      </c>
      <c r="H257" s="444">
        <f>(H192+H196)</f>
        <v>0</v>
      </c>
      <c r="I257" s="444">
        <f>(I192+I196)</f>
        <v>0</v>
      </c>
      <c r="J257" s="289">
        <f>H257+I257</f>
        <v>0</v>
      </c>
      <c r="L257" s="349"/>
    </row>
    <row r="258" spans="1:12" ht="17.25" customHeight="1">
      <c r="A258" s="409">
        <f t="shared" si="40"/>
        <v>250</v>
      </c>
      <c r="B258" s="20"/>
      <c r="C258" s="306" t="s">
        <v>647</v>
      </c>
      <c r="D258" s="297"/>
      <c r="E258" s="296">
        <f>E153</f>
        <v>0</v>
      </c>
      <c r="F258" s="296">
        <f>F153</f>
        <v>0</v>
      </c>
      <c r="G258" s="289">
        <f t="shared" si="46"/>
        <v>0</v>
      </c>
      <c r="H258" s="296">
        <f>H153</f>
        <v>0</v>
      </c>
      <c r="I258" s="296">
        <f>I153</f>
        <v>0</v>
      </c>
      <c r="J258" s="289">
        <f t="shared" ref="J258:J265" si="47">H258+I258</f>
        <v>0</v>
      </c>
      <c r="L258" s="349"/>
    </row>
    <row r="259" spans="1:12" ht="29.25" customHeight="1">
      <c r="A259" s="409">
        <f t="shared" si="40"/>
        <v>251</v>
      </c>
      <c r="B259" s="20"/>
      <c r="C259" s="366" t="s">
        <v>715</v>
      </c>
      <c r="D259" s="297"/>
      <c r="E259" s="296">
        <f>E87</f>
        <v>0</v>
      </c>
      <c r="F259" s="296">
        <f>F87</f>
        <v>0</v>
      </c>
      <c r="G259" s="289">
        <f t="shared" si="46"/>
        <v>0</v>
      </c>
      <c r="H259" s="296">
        <f>H87</f>
        <v>0</v>
      </c>
      <c r="I259" s="296">
        <f>I87</f>
        <v>0</v>
      </c>
      <c r="J259" s="289">
        <f t="shared" si="47"/>
        <v>0</v>
      </c>
      <c r="L259" s="349"/>
    </row>
    <row r="260" spans="1:12" s="287" customFormat="1" ht="17.25" customHeight="1">
      <c r="A260" s="409">
        <f t="shared" si="40"/>
        <v>252</v>
      </c>
      <c r="B260" s="20"/>
      <c r="C260" s="306" t="s">
        <v>712</v>
      </c>
      <c r="D260" s="297"/>
      <c r="E260" s="296">
        <f>E47+E48+E49+E50+E51+E52+E53</f>
        <v>0</v>
      </c>
      <c r="F260" s="296">
        <f>F47+F48+F49+F50+F51+F52+F53</f>
        <v>0</v>
      </c>
      <c r="G260" s="289">
        <f t="shared" si="46"/>
        <v>0</v>
      </c>
      <c r="H260" s="296">
        <f>H47+H48+H49+H50+H51+H52+H53</f>
        <v>0</v>
      </c>
      <c r="I260" s="296">
        <f>I47+I48+I49+I50+I51+I52+I53</f>
        <v>0</v>
      </c>
      <c r="J260" s="289">
        <f t="shared" si="47"/>
        <v>0</v>
      </c>
      <c r="K260" s="279"/>
      <c r="L260" s="349"/>
    </row>
    <row r="261" spans="1:12" ht="17.25" customHeight="1">
      <c r="A261" s="409">
        <f t="shared" si="40"/>
        <v>253</v>
      </c>
      <c r="B261" s="20"/>
      <c r="C261" s="305" t="s">
        <v>700</v>
      </c>
      <c r="D261" s="297"/>
      <c r="E261" s="296">
        <f>E175</f>
        <v>0</v>
      </c>
      <c r="F261" s="296">
        <f>F175</f>
        <v>0</v>
      </c>
      <c r="G261" s="289">
        <f t="shared" si="46"/>
        <v>0</v>
      </c>
      <c r="H261" s="296">
        <f>H175</f>
        <v>0</v>
      </c>
      <c r="I261" s="296">
        <f>I175</f>
        <v>0</v>
      </c>
      <c r="J261" s="289">
        <f t="shared" si="47"/>
        <v>0</v>
      </c>
      <c r="L261" s="349"/>
    </row>
    <row r="262" spans="1:12" ht="17.25" customHeight="1">
      <c r="A262" s="409">
        <f t="shared" si="40"/>
        <v>254</v>
      </c>
      <c r="B262" s="20"/>
      <c r="C262" s="305" t="s">
        <v>701</v>
      </c>
      <c r="D262" s="297"/>
      <c r="E262" s="296">
        <f>E176+E177</f>
        <v>0</v>
      </c>
      <c r="F262" s="296">
        <f>F176+F177+F186</f>
        <v>0</v>
      </c>
      <c r="G262" s="289">
        <f t="shared" si="46"/>
        <v>0</v>
      </c>
      <c r="H262" s="296">
        <f>H176+H177</f>
        <v>0</v>
      </c>
      <c r="I262" s="296">
        <f>I176+I177+I186</f>
        <v>0</v>
      </c>
      <c r="J262" s="289">
        <f t="shared" si="47"/>
        <v>0</v>
      </c>
      <c r="L262" s="349"/>
    </row>
    <row r="263" spans="1:12" ht="17.25" customHeight="1">
      <c r="A263" s="409">
        <f t="shared" si="40"/>
        <v>255</v>
      </c>
      <c r="B263" s="20"/>
      <c r="C263" s="305" t="s">
        <v>723</v>
      </c>
      <c r="D263" s="297"/>
      <c r="E263" s="296">
        <f>E178+E179+E188</f>
        <v>0</v>
      </c>
      <c r="F263" s="296">
        <f>F178+F179+F188</f>
        <v>0</v>
      </c>
      <c r="G263" s="289">
        <f t="shared" si="46"/>
        <v>0</v>
      </c>
      <c r="H263" s="296">
        <f>H178+H179+H188</f>
        <v>0</v>
      </c>
      <c r="I263" s="296">
        <f>I178+I179+I188</f>
        <v>0</v>
      </c>
      <c r="J263" s="289">
        <f t="shared" si="47"/>
        <v>0</v>
      </c>
      <c r="L263" s="349"/>
    </row>
    <row r="264" spans="1:12" s="287" customFormat="1" ht="17.25" customHeight="1">
      <c r="A264" s="409">
        <f t="shared" si="40"/>
        <v>256</v>
      </c>
      <c r="B264" s="20"/>
      <c r="C264" s="305" t="s">
        <v>702</v>
      </c>
      <c r="D264" s="297"/>
      <c r="E264" s="450">
        <f>E180+E181+E182+E183+E189+E190+E191</f>
        <v>0</v>
      </c>
      <c r="F264" s="296">
        <f>F180+F181+F182+F183+F184+F185+F187+F189+F190+F191</f>
        <v>0</v>
      </c>
      <c r="G264" s="289">
        <f t="shared" si="46"/>
        <v>0</v>
      </c>
      <c r="H264" s="450">
        <f>H180+H181+H182+H183+H189+H190+H191</f>
        <v>0</v>
      </c>
      <c r="I264" s="296">
        <f>I180+I181+I182+I183+I184+I185+I187+I189+I190+I191</f>
        <v>0</v>
      </c>
      <c r="J264" s="289">
        <f t="shared" si="47"/>
        <v>0</v>
      </c>
      <c r="K264" s="279"/>
      <c r="L264" s="349"/>
    </row>
    <row r="265" spans="1:12" ht="28.5" customHeight="1">
      <c r="A265" s="409">
        <f>A264+1</f>
        <v>257</v>
      </c>
      <c r="B265" s="20"/>
      <c r="C265" s="306" t="s">
        <v>823</v>
      </c>
      <c r="D265" s="297"/>
      <c r="E265" s="296">
        <f>E190+E191</f>
        <v>0</v>
      </c>
      <c r="F265" s="296">
        <f>F190+F191</f>
        <v>0</v>
      </c>
      <c r="G265" s="289">
        <f t="shared" si="46"/>
        <v>0</v>
      </c>
      <c r="H265" s="296">
        <f>H190+H191</f>
        <v>0</v>
      </c>
      <c r="I265" s="296">
        <f>I190+I191</f>
        <v>0</v>
      </c>
      <c r="J265" s="289">
        <f t="shared" si="47"/>
        <v>0</v>
      </c>
      <c r="L265" s="353"/>
    </row>
    <row r="266" spans="1:12" ht="41.25" customHeight="1">
      <c r="A266" s="409">
        <f>A265+1</f>
        <v>258</v>
      </c>
      <c r="B266" s="326"/>
      <c r="C266" s="38" t="s">
        <v>981</v>
      </c>
      <c r="D266" s="327"/>
      <c r="E266" s="338">
        <f>'Б-ДС АПУ 27'!I82-'Б-ДС АПУ 27'!I83</f>
        <v>0</v>
      </c>
      <c r="F266" s="338">
        <f>'Б-ДС АПУ 27'!I83</f>
        <v>0</v>
      </c>
      <c r="G266" s="338">
        <f>'Б-ДС АПУ 27'!I82</f>
        <v>0</v>
      </c>
      <c r="H266" s="338">
        <f>'Б-ДС АПУ 27'!J82-'Б-ДС АПУ 27'!J83</f>
        <v>0</v>
      </c>
      <c r="I266" s="338">
        <f>'Б-ДС АПУ 27'!J83</f>
        <v>0</v>
      </c>
      <c r="J266" s="338">
        <f>'Б-ДС АПУ 27'!J82</f>
        <v>0</v>
      </c>
      <c r="K266" s="437" t="s">
        <v>978</v>
      </c>
      <c r="L266" s="349"/>
    </row>
    <row r="267" spans="1:12" ht="17.25" customHeight="1">
      <c r="A267" s="322"/>
      <c r="B267" s="323"/>
      <c r="C267" s="112"/>
      <c r="D267" s="324"/>
      <c r="E267" s="325"/>
      <c r="F267" s="325"/>
      <c r="G267" s="325"/>
      <c r="H267" s="325"/>
      <c r="I267" s="325"/>
      <c r="J267" s="325"/>
      <c r="L267" s="349"/>
    </row>
    <row r="268" spans="1:12" s="287" customFormat="1" ht="17.25" customHeight="1">
      <c r="A268" s="4"/>
      <c r="B268" s="307"/>
      <c r="C268" s="4"/>
      <c r="D268" s="320"/>
      <c r="E268" s="278"/>
      <c r="F268" s="278"/>
      <c r="G268" s="278"/>
      <c r="H268" s="278"/>
      <c r="I268" s="278"/>
      <c r="J268" s="278"/>
      <c r="K268" s="279"/>
      <c r="L268" s="349"/>
    </row>
    <row r="269" spans="1:12" ht="27.75" customHeight="1">
      <c r="C269" s="21" t="s">
        <v>90</v>
      </c>
      <c r="D269" s="315"/>
      <c r="E269" s="23"/>
      <c r="F269" s="266"/>
      <c r="G269" s="257"/>
      <c r="H269" s="257"/>
      <c r="I269" s="257"/>
      <c r="L269" s="349"/>
    </row>
    <row r="270" spans="1:12" s="287" customFormat="1" ht="17.25" customHeight="1">
      <c r="A270" s="4"/>
      <c r="B270" s="307"/>
      <c r="C270" s="21"/>
      <c r="D270" s="316" t="s">
        <v>91</v>
      </c>
      <c r="E270" s="257"/>
      <c r="F270" s="610" t="s">
        <v>92</v>
      </c>
      <c r="G270" s="611"/>
      <c r="H270" s="279"/>
      <c r="I270" s="279"/>
      <c r="J270" s="278"/>
      <c r="K270" s="279"/>
      <c r="L270" s="351"/>
    </row>
    <row r="271" spans="1:12" ht="19.5" customHeight="1">
      <c r="C271" s="21" t="s">
        <v>93</v>
      </c>
      <c r="D271" s="317"/>
      <c r="E271" s="257"/>
      <c r="F271" s="310"/>
      <c r="G271" s="257"/>
      <c r="H271" s="279"/>
      <c r="I271" s="279"/>
      <c r="L271" s="349"/>
    </row>
    <row r="272" spans="1:12" ht="19.5" customHeight="1">
      <c r="C272" s="21"/>
      <c r="D272" s="316" t="s">
        <v>91</v>
      </c>
      <c r="E272" s="257"/>
      <c r="F272" s="610" t="s">
        <v>92</v>
      </c>
      <c r="G272" s="611"/>
      <c r="H272" s="279"/>
      <c r="I272" s="279"/>
      <c r="L272" s="349"/>
    </row>
    <row r="273" spans="1:12" ht="19.5" customHeight="1">
      <c r="C273" s="21" t="s">
        <v>94</v>
      </c>
      <c r="D273" s="318"/>
      <c r="E273" s="28"/>
      <c r="F273" s="266"/>
      <c r="G273" s="257"/>
      <c r="H273" s="257"/>
      <c r="I273" s="257"/>
      <c r="L273" s="349"/>
    </row>
    <row r="274" spans="1:12" ht="27.75" customHeight="1">
      <c r="C274" s="4" t="s">
        <v>98</v>
      </c>
      <c r="D274" s="319"/>
      <c r="E274" s="257"/>
      <c r="F274" s="257"/>
      <c r="G274" s="257"/>
      <c r="H274" s="257"/>
      <c r="I274" s="257"/>
      <c r="L274" s="349"/>
    </row>
    <row r="275" spans="1:12" s="287" customFormat="1" ht="17.25" customHeight="1">
      <c r="A275" s="4"/>
      <c r="B275" s="307"/>
      <c r="C275" s="4"/>
      <c r="D275" s="320"/>
      <c r="E275" s="278"/>
      <c r="F275" s="278"/>
      <c r="G275" s="278"/>
      <c r="H275" s="278"/>
      <c r="I275" s="278"/>
      <c r="J275" s="278"/>
      <c r="K275" s="279"/>
      <c r="L275" s="349"/>
    </row>
    <row r="276" spans="1:12">
      <c r="L276" s="349"/>
    </row>
    <row r="277" spans="1:12">
      <c r="L277" s="349"/>
    </row>
    <row r="278" spans="1:12">
      <c r="L278" s="349"/>
    </row>
    <row r="279" spans="1:12">
      <c r="L279" s="349"/>
    </row>
    <row r="280" spans="1:12">
      <c r="L280" s="349"/>
    </row>
    <row r="281" spans="1:12">
      <c r="L281" s="349"/>
    </row>
    <row r="282" spans="1:12">
      <c r="L282" s="349"/>
    </row>
  </sheetData>
  <autoFilter ref="A7:J275"/>
  <mergeCells count="16">
    <mergeCell ref="K255:K256"/>
    <mergeCell ref="F270:G270"/>
    <mergeCell ref="F272:G272"/>
    <mergeCell ref="D6:D7"/>
    <mergeCell ref="E6:G6"/>
    <mergeCell ref="H6:J6"/>
    <mergeCell ref="K78:K81"/>
    <mergeCell ref="K153:K154"/>
    <mergeCell ref="K192:K195"/>
    <mergeCell ref="A1:I1"/>
    <mergeCell ref="A2:I2"/>
    <mergeCell ref="A3:I3"/>
    <mergeCell ref="A4:I4"/>
    <mergeCell ref="A6:A7"/>
    <mergeCell ref="B6:B7"/>
    <mergeCell ref="C6:C7"/>
  </mergeCells>
  <pageMargins left="0.70866141732283472" right="0.70866141732283472" top="0.26" bottom="0.27" header="0.17" footer="0.17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68"/>
  <sheetViews>
    <sheetView workbookViewId="0">
      <pane xSplit="3" ySplit="10" topLeftCell="D35" activePane="bottomRight" state="frozen"/>
      <selection activeCell="Q19" sqref="Q19"/>
      <selection pane="topRight" activeCell="Q19" sqref="Q19"/>
      <selection pane="bottomLeft" activeCell="Q19" sqref="Q19"/>
      <selection pane="bottomRight" activeCell="Q46" sqref="Q46"/>
    </sheetView>
  </sheetViews>
  <sheetFormatPr defaultColWidth="8.85546875" defaultRowHeight="12.75"/>
  <cols>
    <col min="1" max="1" width="8.85546875" style="127"/>
    <col min="2" max="2" width="28.7109375" style="131" customWidth="1"/>
    <col min="3" max="3" width="5" style="127" customWidth="1"/>
    <col min="4" max="4" width="14.28515625" style="127" customWidth="1"/>
    <col min="5" max="5" width="6.28515625" style="127" customWidth="1"/>
    <col min="6" max="7" width="10.7109375" style="127" customWidth="1"/>
    <col min="8" max="8" width="12.140625" style="127" customWidth="1"/>
    <col min="9" max="9" width="12.5703125" style="127" customWidth="1"/>
    <col min="10" max="10" width="12.140625" style="127" customWidth="1"/>
    <col min="11" max="11" width="5.28515625" style="127" customWidth="1"/>
    <col min="12" max="13" width="8.5703125" style="127" customWidth="1"/>
    <col min="14" max="14" width="11.28515625" style="127" customWidth="1"/>
    <col min="15" max="15" width="13.140625" style="127" customWidth="1"/>
    <col min="16" max="16" width="11.7109375" style="127" customWidth="1"/>
    <col min="17" max="17" width="8.28515625" style="127" customWidth="1"/>
    <col min="18" max="18" width="9.28515625" style="127" customWidth="1"/>
    <col min="19" max="19" width="11.28515625" style="127" customWidth="1"/>
    <col min="20" max="20" width="12.85546875" style="127" customWidth="1"/>
    <col min="21" max="21" width="11.140625" style="127" customWidth="1"/>
    <col min="22" max="16384" width="8.85546875" style="127"/>
  </cols>
  <sheetData>
    <row r="1" spans="1:22" s="123" customFormat="1" ht="21.75" customHeight="1">
      <c r="B1" s="642" t="s">
        <v>265</v>
      </c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549"/>
      <c r="O1" s="549"/>
      <c r="P1" s="549"/>
      <c r="Q1" s="549"/>
      <c r="R1" s="549"/>
      <c r="S1" s="549"/>
      <c r="T1" s="549"/>
      <c r="U1" s="549"/>
      <c r="V1" s="123" t="s">
        <v>14</v>
      </c>
    </row>
    <row r="2" spans="1:22" s="123" customFormat="1" ht="17.25" customHeight="1">
      <c r="B2" s="643" t="s">
        <v>727</v>
      </c>
      <c r="C2" s="644"/>
      <c r="D2" s="644"/>
      <c r="E2" s="644"/>
      <c r="F2" s="644"/>
      <c r="G2" s="644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480"/>
    </row>
    <row r="3" spans="1:22" ht="21.75" customHeight="1">
      <c r="B3" s="645"/>
      <c r="C3" s="645"/>
      <c r="D3" s="645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480"/>
    </row>
    <row r="4" spans="1:22" ht="17.25" customHeight="1">
      <c r="B4" s="646" t="s">
        <v>15</v>
      </c>
      <c r="C4" s="646"/>
      <c r="D4" s="646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480"/>
    </row>
    <row r="5" spans="1:22" ht="15.75" customHeight="1">
      <c r="B5" s="565" t="s">
        <v>45</v>
      </c>
      <c r="C5" s="565"/>
      <c r="D5" s="168"/>
      <c r="E5" s="168"/>
      <c r="F5" s="168"/>
      <c r="G5" s="168"/>
      <c r="H5" s="169"/>
      <c r="I5" s="130"/>
    </row>
    <row r="6" spans="1:22" ht="19.5" customHeight="1">
      <c r="B6" s="565" t="s">
        <v>44</v>
      </c>
      <c r="C6" s="565"/>
      <c r="D6" s="565"/>
      <c r="E6" s="565"/>
      <c r="F6" s="565"/>
      <c r="G6" s="565"/>
      <c r="H6" s="641"/>
      <c r="I6" s="170"/>
    </row>
    <row r="7" spans="1:22" ht="17.25" customHeight="1">
      <c r="I7" s="132"/>
      <c r="J7" s="132"/>
      <c r="K7" s="132"/>
      <c r="L7" s="132"/>
      <c r="M7" s="132"/>
      <c r="T7" s="132" t="s">
        <v>64</v>
      </c>
    </row>
    <row r="8" spans="1:22" s="157" customFormat="1" ht="18.75" customHeight="1">
      <c r="A8" s="630" t="s">
        <v>222</v>
      </c>
      <c r="B8" s="639" t="s">
        <v>58</v>
      </c>
      <c r="C8" s="631" t="s">
        <v>27</v>
      </c>
      <c r="D8" s="633" t="s">
        <v>56</v>
      </c>
      <c r="E8" s="607" t="s">
        <v>54</v>
      </c>
      <c r="F8" s="635"/>
      <c r="G8" s="635"/>
      <c r="H8" s="635"/>
      <c r="I8" s="635"/>
      <c r="J8" s="636"/>
      <c r="K8" s="607" t="s">
        <v>55</v>
      </c>
      <c r="L8" s="635"/>
      <c r="M8" s="635"/>
      <c r="N8" s="635"/>
      <c r="O8" s="635"/>
      <c r="P8" s="636"/>
      <c r="Q8" s="607" t="s">
        <v>53</v>
      </c>
      <c r="R8" s="637"/>
      <c r="S8" s="635"/>
      <c r="T8" s="635"/>
      <c r="U8" s="638"/>
    </row>
    <row r="9" spans="1:22" s="157" customFormat="1" ht="74.25" customHeight="1">
      <c r="A9" s="630"/>
      <c r="B9" s="640"/>
      <c r="C9" s="632"/>
      <c r="D9" s="634"/>
      <c r="E9" s="135" t="s">
        <v>69</v>
      </c>
      <c r="F9" s="135" t="s">
        <v>59</v>
      </c>
      <c r="G9" s="135" t="s">
        <v>61</v>
      </c>
      <c r="H9" s="135" t="s">
        <v>13</v>
      </c>
      <c r="I9" s="135" t="s">
        <v>60</v>
      </c>
      <c r="J9" s="136" t="s">
        <v>62</v>
      </c>
      <c r="K9" s="135" t="s">
        <v>69</v>
      </c>
      <c r="L9" s="135" t="s">
        <v>59</v>
      </c>
      <c r="M9" s="135" t="s">
        <v>61</v>
      </c>
      <c r="N9" s="135" t="s">
        <v>13</v>
      </c>
      <c r="O9" s="135" t="s">
        <v>60</v>
      </c>
      <c r="P9" s="136" t="s">
        <v>62</v>
      </c>
      <c r="Q9" s="135" t="s">
        <v>69</v>
      </c>
      <c r="R9" s="135" t="s">
        <v>61</v>
      </c>
      <c r="S9" s="135" t="s">
        <v>13</v>
      </c>
      <c r="T9" s="135" t="s">
        <v>60</v>
      </c>
      <c r="U9" s="136" t="s">
        <v>62</v>
      </c>
    </row>
    <row r="10" spans="1:22" ht="16.5" customHeight="1">
      <c r="A10" s="137">
        <v>1</v>
      </c>
      <c r="B10" s="16">
        <v>2</v>
      </c>
      <c r="C10" s="138">
        <v>3</v>
      </c>
      <c r="D10" s="134">
        <v>4</v>
      </c>
      <c r="E10" s="134">
        <v>5</v>
      </c>
      <c r="F10" s="135">
        <v>6</v>
      </c>
      <c r="G10" s="135">
        <v>7</v>
      </c>
      <c r="H10" s="135">
        <v>8</v>
      </c>
      <c r="I10" s="139">
        <v>9</v>
      </c>
      <c r="J10" s="171">
        <v>10</v>
      </c>
      <c r="K10" s="171">
        <v>11</v>
      </c>
      <c r="L10" s="133">
        <v>12</v>
      </c>
      <c r="M10" s="133">
        <v>13</v>
      </c>
      <c r="N10" s="133">
        <v>14</v>
      </c>
      <c r="O10" s="171">
        <v>15</v>
      </c>
      <c r="P10" s="171">
        <v>16</v>
      </c>
      <c r="Q10" s="171" t="s">
        <v>223</v>
      </c>
      <c r="R10" s="133" t="s">
        <v>224</v>
      </c>
      <c r="S10" s="133" t="s">
        <v>687</v>
      </c>
      <c r="T10" s="133">
        <v>20</v>
      </c>
      <c r="U10" s="171" t="s">
        <v>225</v>
      </c>
    </row>
    <row r="11" spans="1:22" ht="22.5" customHeight="1">
      <c r="A11" s="30" t="s">
        <v>226</v>
      </c>
      <c r="B11" s="101" t="s">
        <v>17</v>
      </c>
      <c r="C11" s="140" t="s">
        <v>28</v>
      </c>
      <c r="D11" s="172">
        <f t="shared" ref="D11:D28" si="0">ROUND(IF(Q11=0,0,S11/(Q11*F11)),0)</f>
        <v>0</v>
      </c>
      <c r="E11" s="173">
        <f>'Б-ДС Стац 27'!D11-'Б-ДС Стац 27'!D12</f>
        <v>0</v>
      </c>
      <c r="F11" s="173">
        <f>'Б-ДС Стац 27'!F11</f>
        <v>0</v>
      </c>
      <c r="G11" s="100">
        <f>'Б-ДС Стац 27'!I11-'Б-ДС Стац 27'!I12</f>
        <v>0</v>
      </c>
      <c r="H11" s="100">
        <f>'Б-ДС Стац 27'!G11-'Б-ДС Стац 27'!G12</f>
        <v>0</v>
      </c>
      <c r="I11" s="98">
        <f t="shared" ref="I11:I28" si="1">IF(G11=0,0,H11/G11)</f>
        <v>0</v>
      </c>
      <c r="J11" s="100">
        <f>'Б-ДС Стац 27'!J11-'Б-ДС Стац 27'!J12</f>
        <v>0</v>
      </c>
      <c r="K11" s="100">
        <f>'Б-ДС Стац 27'!D12</f>
        <v>0</v>
      </c>
      <c r="L11" s="100">
        <f>'Б-ДС Стац 27'!F12</f>
        <v>0</v>
      </c>
      <c r="M11" s="100">
        <f>'Б-ДС Стац 27'!I12</f>
        <v>0</v>
      </c>
      <c r="N11" s="100">
        <f>'Б-ДС Стац 27'!G12</f>
        <v>0</v>
      </c>
      <c r="O11" s="98">
        <f>'Б-ДС Стац 27'!H12</f>
        <v>0</v>
      </c>
      <c r="P11" s="100">
        <f>'Б-ДС Стац 27'!J12</f>
        <v>0</v>
      </c>
      <c r="Q11" s="100">
        <f t="shared" ref="Q11:Q28" si="2">E11+K11</f>
        <v>0</v>
      </c>
      <c r="R11" s="99">
        <f t="shared" ref="R11:R28" si="3">G11+M11</f>
        <v>0</v>
      </c>
      <c r="S11" s="99">
        <f t="shared" ref="S11:S28" si="4">H11+N11</f>
        <v>0</v>
      </c>
      <c r="T11" s="98">
        <f>'Б-ДС Стац 27'!H11</f>
        <v>0</v>
      </c>
      <c r="U11" s="99">
        <f t="shared" ref="U11:U28" si="5">J11+P11</f>
        <v>0</v>
      </c>
    </row>
    <row r="12" spans="1:22" ht="30.75" customHeight="1">
      <c r="A12" s="30" t="s">
        <v>227</v>
      </c>
      <c r="B12" s="101" t="s">
        <v>39</v>
      </c>
      <c r="C12" s="141" t="s">
        <v>29</v>
      </c>
      <c r="D12" s="172">
        <f t="shared" si="0"/>
        <v>0</v>
      </c>
      <c r="E12" s="172">
        <f>'Б-ДС Стац 27'!D13-'Б-ДС Стац 27'!D14</f>
        <v>0</v>
      </c>
      <c r="F12" s="172">
        <f>'Б-ДС Стац 27'!F13</f>
        <v>0</v>
      </c>
      <c r="G12" s="100">
        <f>'Б-ДС Стац 27'!I13-'Б-ДС Стац 27'!I14</f>
        <v>0</v>
      </c>
      <c r="H12" s="100">
        <f>'Б-ДС Стац 27'!G13-'Б-ДС Стац 27'!G14</f>
        <v>0</v>
      </c>
      <c r="I12" s="98">
        <f t="shared" si="1"/>
        <v>0</v>
      </c>
      <c r="J12" s="100">
        <f>'Б-ДС Стац 27'!J13-'Б-ДС Стац 27'!J14</f>
        <v>0</v>
      </c>
      <c r="K12" s="100">
        <f>'Б-ДС Стац 27'!D14</f>
        <v>0</v>
      </c>
      <c r="L12" s="100">
        <f>'Б-ДС Стац 27'!F14</f>
        <v>0</v>
      </c>
      <c r="M12" s="100">
        <f>'Б-ДС Стац 27'!I14</f>
        <v>0</v>
      </c>
      <c r="N12" s="100">
        <f>'Б-ДС Стац 27'!G14</f>
        <v>0</v>
      </c>
      <c r="O12" s="98">
        <f>'Б-ДС Стац 27'!H14</f>
        <v>0</v>
      </c>
      <c r="P12" s="100">
        <f>'Б-ДС Стац 27'!J14</f>
        <v>0</v>
      </c>
      <c r="Q12" s="100">
        <f t="shared" si="2"/>
        <v>0</v>
      </c>
      <c r="R12" s="99">
        <f t="shared" si="3"/>
        <v>0</v>
      </c>
      <c r="S12" s="99">
        <f t="shared" si="4"/>
        <v>0</v>
      </c>
      <c r="T12" s="98">
        <f>'Б-ДС Стац 27'!H13</f>
        <v>0</v>
      </c>
      <c r="U12" s="99">
        <f t="shared" si="5"/>
        <v>0</v>
      </c>
    </row>
    <row r="13" spans="1:22" ht="27.75" customHeight="1">
      <c r="A13" s="30" t="s">
        <v>227</v>
      </c>
      <c r="B13" s="101" t="s">
        <v>19</v>
      </c>
      <c r="C13" s="141" t="s">
        <v>30</v>
      </c>
      <c r="D13" s="172">
        <f t="shared" si="0"/>
        <v>0</v>
      </c>
      <c r="E13" s="172">
        <f>'Б-ДС Стац 27'!D15-'Б-ДС Стац 27'!D16</f>
        <v>0</v>
      </c>
      <c r="F13" s="172">
        <f>'Б-ДС Стац 27'!F15</f>
        <v>0</v>
      </c>
      <c r="G13" s="100">
        <f>'Б-ДС Стац 27'!I15-'Б-ДС Стац 27'!I16</f>
        <v>0</v>
      </c>
      <c r="H13" s="100">
        <f>'Б-ДС Стац 27'!G15-'Б-ДС Стац 27'!G16</f>
        <v>0</v>
      </c>
      <c r="I13" s="98">
        <f t="shared" si="1"/>
        <v>0</v>
      </c>
      <c r="J13" s="100">
        <f>'Б-ДС Стац 27'!J15-'Б-ДС Стац 27'!J16</f>
        <v>0</v>
      </c>
      <c r="K13" s="100">
        <f>'Б-ДС Стац 27'!D16</f>
        <v>0</v>
      </c>
      <c r="L13" s="100">
        <f>'Б-ДС Стац 27'!F16</f>
        <v>0</v>
      </c>
      <c r="M13" s="100">
        <f>'Б-ДС Стац 27'!I16</f>
        <v>0</v>
      </c>
      <c r="N13" s="100">
        <f>'Б-ДС Стац 27'!G16</f>
        <v>0</v>
      </c>
      <c r="O13" s="98">
        <f>'Б-ДС Стац 27'!H16</f>
        <v>0</v>
      </c>
      <c r="P13" s="100">
        <f>'Б-ДС Стац 27'!J16</f>
        <v>0</v>
      </c>
      <c r="Q13" s="100">
        <f t="shared" si="2"/>
        <v>0</v>
      </c>
      <c r="R13" s="99">
        <f t="shared" si="3"/>
        <v>0</v>
      </c>
      <c r="S13" s="99">
        <f t="shared" si="4"/>
        <v>0</v>
      </c>
      <c r="T13" s="98">
        <f>'Б-ДС Стац 27'!H15</f>
        <v>0</v>
      </c>
      <c r="U13" s="99">
        <f t="shared" si="5"/>
        <v>0</v>
      </c>
    </row>
    <row r="14" spans="1:22" ht="22.5" customHeight="1">
      <c r="A14" s="30" t="s">
        <v>228</v>
      </c>
      <c r="B14" s="142" t="s">
        <v>1</v>
      </c>
      <c r="C14" s="141" t="s">
        <v>31</v>
      </c>
      <c r="D14" s="172">
        <f t="shared" si="0"/>
        <v>0</v>
      </c>
      <c r="E14" s="172">
        <f>'Б-ДС Стац 27'!D17-'Б-ДС Стац 27'!D18</f>
        <v>0</v>
      </c>
      <c r="F14" s="172">
        <f>'Б-ДС Стац 27'!F17</f>
        <v>0</v>
      </c>
      <c r="G14" s="100">
        <f>'Б-ДС Стац 27'!I17-'Б-ДС Стац 27'!I18</f>
        <v>0</v>
      </c>
      <c r="H14" s="100">
        <f>'Б-ДС Стац 27'!G17-'Б-ДС Стац 27'!G18</f>
        <v>0</v>
      </c>
      <c r="I14" s="98">
        <f t="shared" si="1"/>
        <v>0</v>
      </c>
      <c r="J14" s="100">
        <f>'Б-ДС Стац 27'!J17-'Б-ДС Стац 27'!J18</f>
        <v>0</v>
      </c>
      <c r="K14" s="100">
        <f>'Б-ДС Стац 27'!D18</f>
        <v>0</v>
      </c>
      <c r="L14" s="100">
        <f>'Б-ДС Стац 27'!F18</f>
        <v>0</v>
      </c>
      <c r="M14" s="100">
        <f>'Б-ДС Стац 27'!I18</f>
        <v>0</v>
      </c>
      <c r="N14" s="100">
        <f>'Б-ДС Стац 27'!G18</f>
        <v>0</v>
      </c>
      <c r="O14" s="98">
        <f>'Б-ДС Стац 27'!H18</f>
        <v>0</v>
      </c>
      <c r="P14" s="100">
        <f>'Б-ДС Стац 27'!J18</f>
        <v>0</v>
      </c>
      <c r="Q14" s="100">
        <f t="shared" si="2"/>
        <v>0</v>
      </c>
      <c r="R14" s="99">
        <f t="shared" si="3"/>
        <v>0</v>
      </c>
      <c r="S14" s="99">
        <f t="shared" si="4"/>
        <v>0</v>
      </c>
      <c r="T14" s="98">
        <f>'Б-ДС Стац 27'!H17</f>
        <v>0</v>
      </c>
      <c r="U14" s="99">
        <f t="shared" si="5"/>
        <v>0</v>
      </c>
    </row>
    <row r="15" spans="1:22" ht="22.5" customHeight="1">
      <c r="A15" s="30" t="s">
        <v>229</v>
      </c>
      <c r="B15" s="142" t="s">
        <v>9</v>
      </c>
      <c r="C15" s="141" t="s">
        <v>32</v>
      </c>
      <c r="D15" s="172">
        <f t="shared" si="0"/>
        <v>0</v>
      </c>
      <c r="E15" s="172">
        <f>'Б-ДС Стац 27'!D19-'Б-ДС Стац 27'!D20</f>
        <v>0</v>
      </c>
      <c r="F15" s="172">
        <f>'Б-ДС Стац 27'!F19</f>
        <v>0</v>
      </c>
      <c r="G15" s="100">
        <f>'Б-ДС Стац 27'!I19-'Б-ДС Стац 27'!I20</f>
        <v>0</v>
      </c>
      <c r="H15" s="100">
        <f>'Б-ДС Стац 27'!G19-'Б-ДС Стац 27'!G20</f>
        <v>0</v>
      </c>
      <c r="I15" s="98">
        <f t="shared" si="1"/>
        <v>0</v>
      </c>
      <c r="J15" s="100">
        <f>'Б-ДС Стац 27'!J19-'Б-ДС Стац 27'!J20</f>
        <v>0</v>
      </c>
      <c r="K15" s="100">
        <f>'Б-ДС Стац 27'!D20</f>
        <v>0</v>
      </c>
      <c r="L15" s="100">
        <f>'Б-ДС Стац 27'!F20</f>
        <v>0</v>
      </c>
      <c r="M15" s="100">
        <f>'Б-ДС Стац 27'!I20</f>
        <v>0</v>
      </c>
      <c r="N15" s="100">
        <f>'Б-ДС Стац 27'!G20</f>
        <v>0</v>
      </c>
      <c r="O15" s="98">
        <f>'Б-ДС Стац 27'!H20</f>
        <v>0</v>
      </c>
      <c r="P15" s="100">
        <f>'Б-ДС Стац 27'!J20</f>
        <v>0</v>
      </c>
      <c r="Q15" s="100">
        <f t="shared" si="2"/>
        <v>0</v>
      </c>
      <c r="R15" s="99">
        <f t="shared" si="3"/>
        <v>0</v>
      </c>
      <c r="S15" s="99">
        <f t="shared" si="4"/>
        <v>0</v>
      </c>
      <c r="T15" s="98">
        <f>'Б-ДС Стац 27'!H19</f>
        <v>0</v>
      </c>
      <c r="U15" s="99">
        <f t="shared" si="5"/>
        <v>0</v>
      </c>
    </row>
    <row r="16" spans="1:22" ht="27.75" customHeight="1">
      <c r="A16" s="30" t="s">
        <v>230</v>
      </c>
      <c r="B16" s="142" t="s">
        <v>18</v>
      </c>
      <c r="C16" s="57" t="s">
        <v>33</v>
      </c>
      <c r="D16" s="172">
        <f t="shared" si="0"/>
        <v>0</v>
      </c>
      <c r="E16" s="172">
        <f>'Б-ДС Стац 27'!D21-'Б-ДС Стац 27'!D22</f>
        <v>0</v>
      </c>
      <c r="F16" s="172">
        <f>'Б-ДС Стац 27'!F21</f>
        <v>0</v>
      </c>
      <c r="G16" s="100">
        <f>'Б-ДС Стац 27'!I21-'Б-ДС Стац 27'!I22</f>
        <v>0</v>
      </c>
      <c r="H16" s="100">
        <f>'Б-ДС Стац 27'!G21-'Б-ДС Стац 27'!G22</f>
        <v>0</v>
      </c>
      <c r="I16" s="98">
        <f t="shared" si="1"/>
        <v>0</v>
      </c>
      <c r="J16" s="100">
        <f>'Б-ДС Стац 27'!J21-'Б-ДС Стац 27'!J22</f>
        <v>0</v>
      </c>
      <c r="K16" s="100">
        <f>'Б-ДС Стац 27'!D22</f>
        <v>0</v>
      </c>
      <c r="L16" s="100">
        <f>'Б-ДС Стац 27'!F22</f>
        <v>0</v>
      </c>
      <c r="M16" s="100">
        <f>'Б-ДС Стац 27'!I22</f>
        <v>0</v>
      </c>
      <c r="N16" s="100">
        <f>'Б-ДС Стац 27'!G22</f>
        <v>0</v>
      </c>
      <c r="O16" s="98">
        <f>'Б-ДС Стац 27'!H22</f>
        <v>0</v>
      </c>
      <c r="P16" s="100">
        <f>'Б-ДС Стац 27'!J22</f>
        <v>0</v>
      </c>
      <c r="Q16" s="100">
        <f t="shared" si="2"/>
        <v>0</v>
      </c>
      <c r="R16" s="99">
        <f t="shared" si="3"/>
        <v>0</v>
      </c>
      <c r="S16" s="99">
        <f t="shared" si="4"/>
        <v>0</v>
      </c>
      <c r="T16" s="98">
        <f>'Б-ДС Стац 27'!H21</f>
        <v>0</v>
      </c>
      <c r="U16" s="99">
        <f t="shared" si="5"/>
        <v>0</v>
      </c>
    </row>
    <row r="17" spans="1:21" ht="22.5" customHeight="1">
      <c r="A17" s="30" t="s">
        <v>231</v>
      </c>
      <c r="B17" s="142" t="s">
        <v>20</v>
      </c>
      <c r="C17" s="141" t="s">
        <v>34</v>
      </c>
      <c r="D17" s="172">
        <f t="shared" si="0"/>
        <v>0</v>
      </c>
      <c r="E17" s="172">
        <f>'Б-ДС Стац 27'!D23-'Б-ДС Стац 27'!D24</f>
        <v>0</v>
      </c>
      <c r="F17" s="172">
        <f>'Б-ДС Стац 27'!F23</f>
        <v>0</v>
      </c>
      <c r="G17" s="100">
        <f>'Б-ДС Стац 27'!I23-'Б-ДС Стац 27'!I24</f>
        <v>0</v>
      </c>
      <c r="H17" s="100">
        <f>'Б-ДС Стац 27'!G23-'Б-ДС Стац 27'!G24</f>
        <v>0</v>
      </c>
      <c r="I17" s="98">
        <f t="shared" si="1"/>
        <v>0</v>
      </c>
      <c r="J17" s="100">
        <f>'Б-ДС Стац 27'!J23-'Б-ДС Стац 27'!J24</f>
        <v>0</v>
      </c>
      <c r="K17" s="100">
        <f>'Б-ДС Стац 27'!D24</f>
        <v>0</v>
      </c>
      <c r="L17" s="100">
        <f>'Б-ДС Стац 27'!F24</f>
        <v>0</v>
      </c>
      <c r="M17" s="100">
        <f>'Б-ДС Стац 27'!I24</f>
        <v>0</v>
      </c>
      <c r="N17" s="100">
        <f>'Б-ДС Стац 27'!G24</f>
        <v>0</v>
      </c>
      <c r="O17" s="98">
        <f>'Б-ДС Стац 27'!H24</f>
        <v>0</v>
      </c>
      <c r="P17" s="100">
        <f>'Б-ДС Стац 27'!J24</f>
        <v>0</v>
      </c>
      <c r="Q17" s="100">
        <f t="shared" si="2"/>
        <v>0</v>
      </c>
      <c r="R17" s="99">
        <f t="shared" si="3"/>
        <v>0</v>
      </c>
      <c r="S17" s="99">
        <f t="shared" si="4"/>
        <v>0</v>
      </c>
      <c r="T17" s="98">
        <f>'Б-ДС Стац 27'!H23</f>
        <v>0</v>
      </c>
      <c r="U17" s="99">
        <f t="shared" si="5"/>
        <v>0</v>
      </c>
    </row>
    <row r="18" spans="1:21" ht="22.5" customHeight="1">
      <c r="A18" s="30" t="s">
        <v>335</v>
      </c>
      <c r="B18" s="143" t="s">
        <v>2</v>
      </c>
      <c r="C18" s="141" t="s">
        <v>35</v>
      </c>
      <c r="D18" s="172">
        <f t="shared" si="0"/>
        <v>0</v>
      </c>
      <c r="E18" s="172">
        <f>'Б-ДС Стац 27'!D25-'Б-ДС Стац 27'!D26</f>
        <v>0</v>
      </c>
      <c r="F18" s="172">
        <f>'Б-ДС Стац 27'!F25</f>
        <v>0</v>
      </c>
      <c r="G18" s="100">
        <f>'Б-ДС Стац 27'!I25-'Б-ДС Стац 27'!I26</f>
        <v>0</v>
      </c>
      <c r="H18" s="100">
        <f>'Б-ДС Стац 27'!G25-'Б-ДС Стац 27'!G26</f>
        <v>0</v>
      </c>
      <c r="I18" s="98">
        <f t="shared" si="1"/>
        <v>0</v>
      </c>
      <c r="J18" s="100">
        <f>'Б-ДС Стац 27'!J25-'Б-ДС Стац 27'!J26</f>
        <v>0</v>
      </c>
      <c r="K18" s="100">
        <f>'Б-ДС Стац 27'!D26</f>
        <v>0</v>
      </c>
      <c r="L18" s="100">
        <f>'Б-ДС Стац 27'!F26</f>
        <v>0</v>
      </c>
      <c r="M18" s="100">
        <f>'Б-ДС Стац 27'!I26</f>
        <v>0</v>
      </c>
      <c r="N18" s="100">
        <f>'Б-ДС Стац 27'!G26</f>
        <v>0</v>
      </c>
      <c r="O18" s="98">
        <f>'Б-ДС Стац 27'!H26</f>
        <v>0</v>
      </c>
      <c r="P18" s="100">
        <f>'Б-ДС Стац 27'!J26</f>
        <v>0</v>
      </c>
      <c r="Q18" s="100">
        <f t="shared" si="2"/>
        <v>0</v>
      </c>
      <c r="R18" s="99">
        <f t="shared" si="3"/>
        <v>0</v>
      </c>
      <c r="S18" s="99">
        <f t="shared" si="4"/>
        <v>0</v>
      </c>
      <c r="T18" s="98">
        <f>'Б-ДС Стац 27'!H25</f>
        <v>0</v>
      </c>
      <c r="U18" s="99">
        <f t="shared" si="5"/>
        <v>0</v>
      </c>
    </row>
    <row r="19" spans="1:21" ht="22.5" customHeight="1">
      <c r="A19" s="30" t="s">
        <v>233</v>
      </c>
      <c r="B19" s="143" t="s">
        <v>22</v>
      </c>
      <c r="C19" s="141" t="s">
        <v>36</v>
      </c>
      <c r="D19" s="172">
        <f t="shared" si="0"/>
        <v>0</v>
      </c>
      <c r="E19" s="172">
        <f>'Б-ДС Стац 27'!D27-'Б-ДС Стац 27'!D28</f>
        <v>0</v>
      </c>
      <c r="F19" s="172">
        <f>'Б-ДС Стац 27'!F27</f>
        <v>0</v>
      </c>
      <c r="G19" s="100">
        <f>'Б-ДС Стац 27'!I27-'Б-ДС Стац 27'!I28</f>
        <v>0</v>
      </c>
      <c r="H19" s="100">
        <f>'Б-ДС Стац 27'!G27-'Б-ДС Стац 27'!G28</f>
        <v>0</v>
      </c>
      <c r="I19" s="98">
        <f t="shared" si="1"/>
        <v>0</v>
      </c>
      <c r="J19" s="100">
        <f>'Б-ДС Стац 27'!J27-'Б-ДС Стац 27'!J28</f>
        <v>0</v>
      </c>
      <c r="K19" s="100">
        <f>'Б-ДС Стац 27'!D28</f>
        <v>0</v>
      </c>
      <c r="L19" s="100">
        <f>'Б-ДС Стац 27'!F28</f>
        <v>0</v>
      </c>
      <c r="M19" s="100">
        <f>'Б-ДС Стац 27'!I28</f>
        <v>0</v>
      </c>
      <c r="N19" s="100">
        <f>'Б-ДС Стац 27'!G28</f>
        <v>0</v>
      </c>
      <c r="O19" s="98">
        <f>'Б-ДС Стац 27'!H28</f>
        <v>0</v>
      </c>
      <c r="P19" s="100">
        <f>'Б-ДС Стац 27'!J28</f>
        <v>0</v>
      </c>
      <c r="Q19" s="100">
        <f t="shared" si="2"/>
        <v>0</v>
      </c>
      <c r="R19" s="99">
        <f t="shared" si="3"/>
        <v>0</v>
      </c>
      <c r="S19" s="99">
        <f t="shared" si="4"/>
        <v>0</v>
      </c>
      <c r="T19" s="98">
        <f>'Б-ДС Стац 27'!H27</f>
        <v>0</v>
      </c>
      <c r="U19" s="99">
        <f t="shared" si="5"/>
        <v>0</v>
      </c>
    </row>
    <row r="20" spans="1:21" ht="26.25" customHeight="1">
      <c r="A20" s="30" t="s">
        <v>234</v>
      </c>
      <c r="B20" s="143" t="s">
        <v>66</v>
      </c>
      <c r="C20" s="61">
        <f t="shared" ref="C20:C48" si="6">SUM(C19+1)</f>
        <v>10</v>
      </c>
      <c r="D20" s="172">
        <f t="shared" si="0"/>
        <v>0</v>
      </c>
      <c r="E20" s="172">
        <f>'Б-ДС Стац 27'!D29-'Б-ДС Стац 27'!D30</f>
        <v>0</v>
      </c>
      <c r="F20" s="172">
        <f>'Б-ДС Стац 27'!F29</f>
        <v>0</v>
      </c>
      <c r="G20" s="100">
        <f>'Б-ДС Стац 27'!I29-'Б-ДС Стац 27'!I30</f>
        <v>0</v>
      </c>
      <c r="H20" s="100">
        <f>'Б-ДС Стац 27'!G29-'Б-ДС Стац 27'!G30</f>
        <v>0</v>
      </c>
      <c r="I20" s="98">
        <f t="shared" si="1"/>
        <v>0</v>
      </c>
      <c r="J20" s="100">
        <f>'Б-ДС Стац 27'!J29-'Б-ДС Стац 27'!J30</f>
        <v>0</v>
      </c>
      <c r="K20" s="100">
        <f>'Б-ДС Стац 27'!D30</f>
        <v>0</v>
      </c>
      <c r="L20" s="100">
        <f>'Б-ДС Стац 27'!F30</f>
        <v>0</v>
      </c>
      <c r="M20" s="100">
        <f>'Б-ДС Стац 27'!I30</f>
        <v>0</v>
      </c>
      <c r="N20" s="100">
        <f>'Б-ДС Стац 27'!G30</f>
        <v>0</v>
      </c>
      <c r="O20" s="98">
        <f>'Б-ДС Стац 27'!H30</f>
        <v>0</v>
      </c>
      <c r="P20" s="100">
        <f>'Б-ДС Стац 27'!J30</f>
        <v>0</v>
      </c>
      <c r="Q20" s="100">
        <f t="shared" si="2"/>
        <v>0</v>
      </c>
      <c r="R20" s="99">
        <f t="shared" si="3"/>
        <v>0</v>
      </c>
      <c r="S20" s="99">
        <f t="shared" si="4"/>
        <v>0</v>
      </c>
      <c r="T20" s="98">
        <f>'Б-ДС Стац 27'!H29</f>
        <v>0</v>
      </c>
      <c r="U20" s="99">
        <f t="shared" si="5"/>
        <v>0</v>
      </c>
    </row>
    <row r="21" spans="1:21" ht="22.5" customHeight="1">
      <c r="A21" s="30" t="s">
        <v>234</v>
      </c>
      <c r="B21" s="143" t="s">
        <v>67</v>
      </c>
      <c r="C21" s="61">
        <f t="shared" si="6"/>
        <v>11</v>
      </c>
      <c r="D21" s="172">
        <f t="shared" si="0"/>
        <v>0</v>
      </c>
      <c r="E21" s="172">
        <f>'Б-ДС Стац 27'!D31-'Б-ДС Стац 27'!D32</f>
        <v>0</v>
      </c>
      <c r="F21" s="172">
        <f>'Б-ДС Стац 27'!F31</f>
        <v>0</v>
      </c>
      <c r="G21" s="100">
        <f>'Б-ДС Стац 27'!I31-'Б-ДС Стац 27'!I32</f>
        <v>0</v>
      </c>
      <c r="H21" s="100">
        <f>'Б-ДС Стац 27'!G31-'Б-ДС Стац 27'!G32</f>
        <v>0</v>
      </c>
      <c r="I21" s="98">
        <f t="shared" si="1"/>
        <v>0</v>
      </c>
      <c r="J21" s="100">
        <f>'Б-ДС Стац 27'!J31-'Б-ДС Стац 27'!J32</f>
        <v>0</v>
      </c>
      <c r="K21" s="100">
        <f>'Б-ДС Стац 27'!D32</f>
        <v>0</v>
      </c>
      <c r="L21" s="100">
        <f>'Б-ДС Стац 27'!F32</f>
        <v>0</v>
      </c>
      <c r="M21" s="100">
        <f>'Б-ДС Стац 27'!I32</f>
        <v>0</v>
      </c>
      <c r="N21" s="100">
        <f>'Б-ДС Стац 27'!G32</f>
        <v>0</v>
      </c>
      <c r="O21" s="98">
        <f>'Б-ДС Стац 27'!H32</f>
        <v>0</v>
      </c>
      <c r="P21" s="100">
        <f>'Б-ДС Стац 27'!J32</f>
        <v>0</v>
      </c>
      <c r="Q21" s="100">
        <f t="shared" si="2"/>
        <v>0</v>
      </c>
      <c r="R21" s="99">
        <f t="shared" si="3"/>
        <v>0</v>
      </c>
      <c r="S21" s="99">
        <f t="shared" si="4"/>
        <v>0</v>
      </c>
      <c r="T21" s="98">
        <f>'Б-ДС Стац 27'!H31</f>
        <v>0</v>
      </c>
      <c r="U21" s="99">
        <f t="shared" si="5"/>
        <v>0</v>
      </c>
    </row>
    <row r="22" spans="1:21" ht="22.5" customHeight="1">
      <c r="A22" s="30" t="s">
        <v>234</v>
      </c>
      <c r="B22" s="143" t="s">
        <v>68</v>
      </c>
      <c r="C22" s="61">
        <f t="shared" si="6"/>
        <v>12</v>
      </c>
      <c r="D22" s="172">
        <f t="shared" si="0"/>
        <v>0</v>
      </c>
      <c r="E22" s="172">
        <f>'Б-ДС Стац 27'!D33-'Б-ДС Стац 27'!D34</f>
        <v>0</v>
      </c>
      <c r="F22" s="172">
        <f>'Б-ДС Стац 27'!F33</f>
        <v>0</v>
      </c>
      <c r="G22" s="100">
        <f>'Б-ДС Стац 27'!I33-'Б-ДС Стац 27'!I34</f>
        <v>0</v>
      </c>
      <c r="H22" s="100">
        <f>'Б-ДС Стац 27'!G33-'Б-ДС Стац 27'!G34</f>
        <v>0</v>
      </c>
      <c r="I22" s="98">
        <f t="shared" si="1"/>
        <v>0</v>
      </c>
      <c r="J22" s="100">
        <f>'Б-ДС Стац 27'!J33-'Б-ДС Стац 27'!J34</f>
        <v>0</v>
      </c>
      <c r="K22" s="100">
        <f>'Б-ДС Стац 27'!D34</f>
        <v>0</v>
      </c>
      <c r="L22" s="100">
        <f>'Б-ДС Стац 27'!F34</f>
        <v>0</v>
      </c>
      <c r="M22" s="100">
        <f>'Б-ДС Стац 27'!I34</f>
        <v>0</v>
      </c>
      <c r="N22" s="100">
        <f>'Б-ДС Стац 27'!G34</f>
        <v>0</v>
      </c>
      <c r="O22" s="98">
        <f>'Б-ДС Стац 27'!H34</f>
        <v>0</v>
      </c>
      <c r="P22" s="100">
        <f>'Б-ДС Стац 27'!J34</f>
        <v>0</v>
      </c>
      <c r="Q22" s="100">
        <f t="shared" si="2"/>
        <v>0</v>
      </c>
      <c r="R22" s="99">
        <f t="shared" si="3"/>
        <v>0</v>
      </c>
      <c r="S22" s="99">
        <f t="shared" si="4"/>
        <v>0</v>
      </c>
      <c r="T22" s="98">
        <f>'Б-ДС Стац 27'!H33</f>
        <v>0</v>
      </c>
      <c r="U22" s="99">
        <f t="shared" si="5"/>
        <v>0</v>
      </c>
    </row>
    <row r="23" spans="1:21" ht="22.5" customHeight="1">
      <c r="A23" s="30" t="s">
        <v>235</v>
      </c>
      <c r="B23" s="142" t="s">
        <v>26</v>
      </c>
      <c r="C23" s="61">
        <f t="shared" si="6"/>
        <v>13</v>
      </c>
      <c r="D23" s="172">
        <f t="shared" si="0"/>
        <v>0</v>
      </c>
      <c r="E23" s="172">
        <f>'Б-ДС Стац 27'!D35-'Б-ДС Стац 27'!D36</f>
        <v>0</v>
      </c>
      <c r="F23" s="172">
        <f>'Б-ДС Стац 27'!F35</f>
        <v>0</v>
      </c>
      <c r="G23" s="100">
        <f>'Б-ДС Стац 27'!I35-'Б-ДС Стац 27'!I36</f>
        <v>0</v>
      </c>
      <c r="H23" s="100">
        <f>'Б-ДС Стац 27'!G35-'Б-ДС Стац 27'!G36</f>
        <v>0</v>
      </c>
      <c r="I23" s="98">
        <f t="shared" si="1"/>
        <v>0</v>
      </c>
      <c r="J23" s="100">
        <f>'Б-ДС Стац 27'!J35-'Б-ДС Стац 27'!J36</f>
        <v>0</v>
      </c>
      <c r="K23" s="100">
        <f>'Б-ДС Стац 27'!D36</f>
        <v>0</v>
      </c>
      <c r="L23" s="100">
        <f>'Б-ДС Стац 27'!F36</f>
        <v>0</v>
      </c>
      <c r="M23" s="100">
        <f>'Б-ДС Стац 27'!I36</f>
        <v>0</v>
      </c>
      <c r="N23" s="100">
        <f>'Б-ДС Стац 27'!G36</f>
        <v>0</v>
      </c>
      <c r="O23" s="98">
        <f>'Б-ДС Стац 27'!H36</f>
        <v>0</v>
      </c>
      <c r="P23" s="100">
        <f>'Б-ДС Стац 27'!J36</f>
        <v>0</v>
      </c>
      <c r="Q23" s="100">
        <f t="shared" si="2"/>
        <v>0</v>
      </c>
      <c r="R23" s="99">
        <f t="shared" si="3"/>
        <v>0</v>
      </c>
      <c r="S23" s="99">
        <f t="shared" si="4"/>
        <v>0</v>
      </c>
      <c r="T23" s="98">
        <f>'Б-ДС Стац 27'!H35</f>
        <v>0</v>
      </c>
      <c r="U23" s="99">
        <f t="shared" si="5"/>
        <v>0</v>
      </c>
    </row>
    <row r="24" spans="1:21" ht="22.5" customHeight="1">
      <c r="A24" s="30" t="s">
        <v>236</v>
      </c>
      <c r="B24" s="143" t="s">
        <v>11</v>
      </c>
      <c r="C24" s="61">
        <f t="shared" si="6"/>
        <v>14</v>
      </c>
      <c r="D24" s="172">
        <f t="shared" si="0"/>
        <v>0</v>
      </c>
      <c r="E24" s="172">
        <f>'Б-ДС Стац 27'!D37-'Б-ДС Стац 27'!D38</f>
        <v>0</v>
      </c>
      <c r="F24" s="172">
        <f>'Б-ДС Стац 27'!F37</f>
        <v>0</v>
      </c>
      <c r="G24" s="100">
        <f>'Б-ДС Стац 27'!I37-'Б-ДС Стац 27'!I38</f>
        <v>0</v>
      </c>
      <c r="H24" s="100">
        <f>'Б-ДС Стац 27'!G37-'Б-ДС Стац 27'!G38</f>
        <v>0</v>
      </c>
      <c r="I24" s="98">
        <f t="shared" si="1"/>
        <v>0</v>
      </c>
      <c r="J24" s="100">
        <f>'Б-ДС Стац 27'!J37-'Б-ДС Стац 27'!J38</f>
        <v>0</v>
      </c>
      <c r="K24" s="100">
        <f>'Б-ДС Стац 27'!D38</f>
        <v>0</v>
      </c>
      <c r="L24" s="100">
        <f>'Б-ДС Стац 27'!F38</f>
        <v>0</v>
      </c>
      <c r="M24" s="100">
        <f>'Б-ДС Стац 27'!I38</f>
        <v>0</v>
      </c>
      <c r="N24" s="100">
        <f>'Б-ДС Стац 27'!G38</f>
        <v>0</v>
      </c>
      <c r="O24" s="98">
        <f>'Б-ДС Стац 27'!H38</f>
        <v>0</v>
      </c>
      <c r="P24" s="100">
        <f>'Б-ДС Стац 27'!J38</f>
        <v>0</v>
      </c>
      <c r="Q24" s="100">
        <f t="shared" si="2"/>
        <v>0</v>
      </c>
      <c r="R24" s="99">
        <f t="shared" si="3"/>
        <v>0</v>
      </c>
      <c r="S24" s="99">
        <f t="shared" si="4"/>
        <v>0</v>
      </c>
      <c r="T24" s="98">
        <f>'Б-ДС Стац 27'!H37</f>
        <v>0</v>
      </c>
      <c r="U24" s="99">
        <f t="shared" si="5"/>
        <v>0</v>
      </c>
    </row>
    <row r="25" spans="1:21" ht="22.5" customHeight="1">
      <c r="A25" s="30" t="s">
        <v>237</v>
      </c>
      <c r="B25" s="101" t="s">
        <v>3</v>
      </c>
      <c r="C25" s="61">
        <f t="shared" si="6"/>
        <v>15</v>
      </c>
      <c r="D25" s="172">
        <f t="shared" si="0"/>
        <v>0</v>
      </c>
      <c r="E25" s="172">
        <f>'Б-ДС Стац 27'!D39-'Б-ДС Стац 27'!D40</f>
        <v>0</v>
      </c>
      <c r="F25" s="172">
        <f>'Б-ДС Стац 27'!F39</f>
        <v>0</v>
      </c>
      <c r="G25" s="100">
        <f>'Б-ДС Стац 27'!I39-'Б-ДС Стац 27'!I40</f>
        <v>0</v>
      </c>
      <c r="H25" s="100">
        <f>'Б-ДС Стац 27'!G39-'Б-ДС Стац 27'!G40</f>
        <v>0</v>
      </c>
      <c r="I25" s="98">
        <f t="shared" si="1"/>
        <v>0</v>
      </c>
      <c r="J25" s="100">
        <f>'Б-ДС Стац 27'!J39-'Б-ДС Стац 27'!J40</f>
        <v>0</v>
      </c>
      <c r="K25" s="100">
        <f>'Б-ДС Стац 27'!D40</f>
        <v>0</v>
      </c>
      <c r="L25" s="100">
        <f>'Б-ДС Стац 27'!F40</f>
        <v>0</v>
      </c>
      <c r="M25" s="100">
        <f>'Б-ДС Стац 27'!I40</f>
        <v>0</v>
      </c>
      <c r="N25" s="100">
        <f>'Б-ДС Стац 27'!G40</f>
        <v>0</v>
      </c>
      <c r="O25" s="98">
        <f>'Б-ДС Стац 27'!H40</f>
        <v>0</v>
      </c>
      <c r="P25" s="100">
        <f>'Б-ДС Стац 27'!J40</f>
        <v>0</v>
      </c>
      <c r="Q25" s="100">
        <f t="shared" si="2"/>
        <v>0</v>
      </c>
      <c r="R25" s="99">
        <f t="shared" si="3"/>
        <v>0</v>
      </c>
      <c r="S25" s="99">
        <f t="shared" si="4"/>
        <v>0</v>
      </c>
      <c r="T25" s="98">
        <f>'Б-ДС Стац 27'!H39</f>
        <v>0</v>
      </c>
      <c r="U25" s="99">
        <f t="shared" si="5"/>
        <v>0</v>
      </c>
    </row>
    <row r="26" spans="1:21" ht="22.5" customHeight="1">
      <c r="A26" s="30" t="s">
        <v>336</v>
      </c>
      <c r="B26" s="101" t="s">
        <v>41</v>
      </c>
      <c r="C26" s="61">
        <f t="shared" si="6"/>
        <v>16</v>
      </c>
      <c r="D26" s="172">
        <f t="shared" si="0"/>
        <v>0</v>
      </c>
      <c r="E26" s="172">
        <f>'Б-ДС Стац 27'!D41-'Б-ДС Стац 27'!D42</f>
        <v>0</v>
      </c>
      <c r="F26" s="172">
        <f>'Б-ДС Стац 27'!F41</f>
        <v>0</v>
      </c>
      <c r="G26" s="100">
        <f>'Б-ДС Стац 27'!I41-'Б-ДС Стац 27'!I42</f>
        <v>0</v>
      </c>
      <c r="H26" s="100">
        <f>'Б-ДС Стац 27'!G41-'Б-ДС Стац 27'!G42</f>
        <v>0</v>
      </c>
      <c r="I26" s="98">
        <f t="shared" si="1"/>
        <v>0</v>
      </c>
      <c r="J26" s="100">
        <f>'Б-ДС Стац 27'!J41-'Б-ДС Стац 27'!J42</f>
        <v>0</v>
      </c>
      <c r="K26" s="100">
        <f>'Б-ДС Стац 27'!D42</f>
        <v>0</v>
      </c>
      <c r="L26" s="100">
        <f>'Б-ДС Стац 27'!F42</f>
        <v>0</v>
      </c>
      <c r="M26" s="100">
        <f>'Б-ДС Стац 27'!I42</f>
        <v>0</v>
      </c>
      <c r="N26" s="100">
        <f>'Б-ДС Стац 27'!G42</f>
        <v>0</v>
      </c>
      <c r="O26" s="98">
        <f>'Б-ДС Стац 27'!H42</f>
        <v>0</v>
      </c>
      <c r="P26" s="100">
        <f>'Б-ДС Стац 27'!J42</f>
        <v>0</v>
      </c>
      <c r="Q26" s="100">
        <f t="shared" si="2"/>
        <v>0</v>
      </c>
      <c r="R26" s="99">
        <f t="shared" si="3"/>
        <v>0</v>
      </c>
      <c r="S26" s="99">
        <f t="shared" si="4"/>
        <v>0</v>
      </c>
      <c r="T26" s="98">
        <f>'Б-ДС Стац 27'!H41</f>
        <v>0</v>
      </c>
      <c r="U26" s="99">
        <f t="shared" si="5"/>
        <v>0</v>
      </c>
    </row>
    <row r="27" spans="1:21" ht="22.5" customHeight="1">
      <c r="A27" s="30" t="s">
        <v>239</v>
      </c>
      <c r="B27" s="143" t="s">
        <v>16</v>
      </c>
      <c r="C27" s="61">
        <f t="shared" si="6"/>
        <v>17</v>
      </c>
      <c r="D27" s="172">
        <f t="shared" si="0"/>
        <v>0</v>
      </c>
      <c r="E27" s="172">
        <f>'Б-ДС Стац 27'!D43-'Б-ДС Стац 27'!D44</f>
        <v>0</v>
      </c>
      <c r="F27" s="172">
        <f>'Б-ДС Стац 27'!F43</f>
        <v>0</v>
      </c>
      <c r="G27" s="100">
        <f>'Б-ДС Стац 27'!I43-'Б-ДС Стац 27'!I44</f>
        <v>0</v>
      </c>
      <c r="H27" s="100">
        <f>'Б-ДС Стац 27'!G43-'Б-ДС Стац 27'!G44</f>
        <v>0</v>
      </c>
      <c r="I27" s="98">
        <f t="shared" si="1"/>
        <v>0</v>
      </c>
      <c r="J27" s="100">
        <f>'Б-ДС Стац 27'!J43-'Б-ДС Стац 27'!J44</f>
        <v>0</v>
      </c>
      <c r="K27" s="100">
        <f>'Б-ДС Стац 27'!D44</f>
        <v>0</v>
      </c>
      <c r="L27" s="100">
        <f>'Б-ДС Стац 27'!F44</f>
        <v>0</v>
      </c>
      <c r="M27" s="100">
        <f>'Б-ДС Стац 27'!I44</f>
        <v>0</v>
      </c>
      <c r="N27" s="100">
        <f>'Б-ДС Стац 27'!G44</f>
        <v>0</v>
      </c>
      <c r="O27" s="98">
        <f>'Б-ДС Стац 27'!H44</f>
        <v>0</v>
      </c>
      <c r="P27" s="100">
        <f>'Б-ДС Стац 27'!J44</f>
        <v>0</v>
      </c>
      <c r="Q27" s="100">
        <f t="shared" si="2"/>
        <v>0</v>
      </c>
      <c r="R27" s="99">
        <f t="shared" si="3"/>
        <v>0</v>
      </c>
      <c r="S27" s="99">
        <f t="shared" si="4"/>
        <v>0</v>
      </c>
      <c r="T27" s="98">
        <f>'Б-ДС Стац 27'!H43</f>
        <v>0</v>
      </c>
      <c r="U27" s="99">
        <f t="shared" si="5"/>
        <v>0</v>
      </c>
    </row>
    <row r="28" spans="1:21" ht="22.5" customHeight="1">
      <c r="A28" s="30" t="s">
        <v>240</v>
      </c>
      <c r="B28" s="143" t="s">
        <v>4</v>
      </c>
      <c r="C28" s="61">
        <f t="shared" si="6"/>
        <v>18</v>
      </c>
      <c r="D28" s="172">
        <f t="shared" si="0"/>
        <v>0</v>
      </c>
      <c r="E28" s="172">
        <f>'Б-ДС Стац 27'!D45-'Б-ДС Стац 27'!D46</f>
        <v>0</v>
      </c>
      <c r="F28" s="172">
        <f>'Б-ДС Стац 27'!F45</f>
        <v>0</v>
      </c>
      <c r="G28" s="100">
        <f>'Б-ДС Стац 27'!I45-'Б-ДС Стац 27'!I46</f>
        <v>0</v>
      </c>
      <c r="H28" s="100">
        <f>'Б-ДС Стац 27'!G45-'Б-ДС Стац 27'!G46</f>
        <v>0</v>
      </c>
      <c r="I28" s="98">
        <f t="shared" si="1"/>
        <v>0</v>
      </c>
      <c r="J28" s="100">
        <f>'Б-ДС Стац 27'!J45-'Б-ДС Стац 27'!J46</f>
        <v>0</v>
      </c>
      <c r="K28" s="100">
        <f>'Б-ДС Стац 27'!D46</f>
        <v>0</v>
      </c>
      <c r="L28" s="100">
        <f>'Б-ДС Стац 27'!F46</f>
        <v>0</v>
      </c>
      <c r="M28" s="100">
        <f>'Б-ДС Стац 27'!I46</f>
        <v>0</v>
      </c>
      <c r="N28" s="100">
        <f>'Б-ДС Стац 27'!G46</f>
        <v>0</v>
      </c>
      <c r="O28" s="98">
        <f>'Б-ДС Стац 27'!H46</f>
        <v>0</v>
      </c>
      <c r="P28" s="100">
        <f>'Б-ДС Стац 27'!J46</f>
        <v>0</v>
      </c>
      <c r="Q28" s="100">
        <f t="shared" si="2"/>
        <v>0</v>
      </c>
      <c r="R28" s="99">
        <f t="shared" si="3"/>
        <v>0</v>
      </c>
      <c r="S28" s="99">
        <f t="shared" si="4"/>
        <v>0</v>
      </c>
      <c r="T28" s="98">
        <f>'Б-ДС Стац 27'!H45</f>
        <v>0</v>
      </c>
      <c r="U28" s="99">
        <f t="shared" si="5"/>
        <v>0</v>
      </c>
    </row>
    <row r="29" spans="1:21" ht="22.5" customHeight="1">
      <c r="A29" s="30" t="s">
        <v>241</v>
      </c>
      <c r="B29" s="143" t="s">
        <v>23</v>
      </c>
      <c r="C29" s="61">
        <f t="shared" si="6"/>
        <v>19</v>
      </c>
      <c r="D29" s="172">
        <f>ROUND(IF(Q29=0,0,S29/(Q29*L29)),0)</f>
        <v>0</v>
      </c>
      <c r="E29" s="213" t="s">
        <v>73</v>
      </c>
      <c r="F29" s="213" t="s">
        <v>73</v>
      </c>
      <c r="G29" s="213" t="s">
        <v>73</v>
      </c>
      <c r="H29" s="213" t="s">
        <v>73</v>
      </c>
      <c r="I29" s="213" t="s">
        <v>73</v>
      </c>
      <c r="J29" s="213" t="s">
        <v>73</v>
      </c>
      <c r="K29" s="100">
        <f>'Б-ДС Стац 27'!D47</f>
        <v>0</v>
      </c>
      <c r="L29" s="100">
        <f>'Б-ДС Стац 27'!F47</f>
        <v>0</v>
      </c>
      <c r="M29" s="100">
        <f>'Б-ДС Стац 27'!I47</f>
        <v>0</v>
      </c>
      <c r="N29" s="100">
        <f>'Б-ДС Стац 27'!G47</f>
        <v>0</v>
      </c>
      <c r="O29" s="98">
        <f>'Б-ДС Стац 27'!H47</f>
        <v>0</v>
      </c>
      <c r="P29" s="100">
        <f>'Б-ДС Стац 27'!J47</f>
        <v>0</v>
      </c>
      <c r="Q29" s="100">
        <f>K29</f>
        <v>0</v>
      </c>
      <c r="R29" s="99">
        <f>M29</f>
        <v>0</v>
      </c>
      <c r="S29" s="99">
        <f>N29</f>
        <v>0</v>
      </c>
      <c r="T29" s="98">
        <f>'Б-ДС Стац 27'!H47</f>
        <v>0</v>
      </c>
      <c r="U29" s="99">
        <f>P29</f>
        <v>0</v>
      </c>
    </row>
    <row r="30" spans="1:21" ht="22.5" customHeight="1">
      <c r="A30" s="30" t="s">
        <v>242</v>
      </c>
      <c r="B30" s="142" t="s">
        <v>5</v>
      </c>
      <c r="C30" s="61">
        <f t="shared" si="6"/>
        <v>20</v>
      </c>
      <c r="D30" s="172">
        <f t="shared" ref="D30:D48" si="7">ROUND(IF(Q30=0,0,S30/(Q30*F30)),0)</f>
        <v>0</v>
      </c>
      <c r="E30" s="172">
        <f>'Б-ДС Стац 27'!D48-'Б-ДС Стац 27'!D49</f>
        <v>0</v>
      </c>
      <c r="F30" s="172">
        <f>'Б-ДС Стац 27'!F48</f>
        <v>0</v>
      </c>
      <c r="G30" s="100">
        <f>'Б-ДС Стац 27'!I48-'Б-ДС Стац 27'!I49</f>
        <v>0</v>
      </c>
      <c r="H30" s="100">
        <f>'Б-ДС Стац 27'!G48-'Б-ДС Стац 27'!G49</f>
        <v>0</v>
      </c>
      <c r="I30" s="98">
        <f t="shared" ref="I30:I48" si="8">IF(G30=0,0,H30/G30)</f>
        <v>0</v>
      </c>
      <c r="J30" s="100">
        <f>'Б-ДС Стац 27'!J48-'Б-ДС Стац 27'!J49</f>
        <v>0</v>
      </c>
      <c r="K30" s="100">
        <f>'Б-ДС Стац 27'!D49</f>
        <v>0</v>
      </c>
      <c r="L30" s="100">
        <f>'Б-ДС Стац 27'!F49</f>
        <v>0</v>
      </c>
      <c r="M30" s="100">
        <f>'Б-ДС Стац 27'!I49</f>
        <v>0</v>
      </c>
      <c r="N30" s="100">
        <f>'Б-ДС Стац 27'!G49</f>
        <v>0</v>
      </c>
      <c r="O30" s="98">
        <f>'Б-ДС Стац 27'!H49</f>
        <v>0</v>
      </c>
      <c r="P30" s="100">
        <f>'Б-ДС Стац 27'!J49</f>
        <v>0</v>
      </c>
      <c r="Q30" s="100">
        <f>E30+K30</f>
        <v>0</v>
      </c>
      <c r="R30" s="99">
        <f t="shared" ref="R30:S33" si="9">G30+M30</f>
        <v>0</v>
      </c>
      <c r="S30" s="99">
        <f t="shared" si="9"/>
        <v>0</v>
      </c>
      <c r="T30" s="98">
        <f>'Б-ДС Стац 27'!H48</f>
        <v>0</v>
      </c>
      <c r="U30" s="99">
        <f>J30+P30</f>
        <v>0</v>
      </c>
    </row>
    <row r="31" spans="1:21" ht="22.5" customHeight="1">
      <c r="A31" s="30" t="s">
        <v>243</v>
      </c>
      <c r="B31" s="101" t="s">
        <v>40</v>
      </c>
      <c r="C31" s="61">
        <f t="shared" si="6"/>
        <v>21</v>
      </c>
      <c r="D31" s="172">
        <f t="shared" si="7"/>
        <v>0</v>
      </c>
      <c r="E31" s="172">
        <f>'Б-ДС Стац 27'!D50-'Б-ДС Стац 27'!D51</f>
        <v>0</v>
      </c>
      <c r="F31" s="172">
        <f>'Б-ДС Стац 27'!F50</f>
        <v>0</v>
      </c>
      <c r="G31" s="100">
        <f>'Б-ДС Стац 27'!I50-'Б-ДС Стац 27'!I51</f>
        <v>0</v>
      </c>
      <c r="H31" s="100">
        <f>'Б-ДС Стац 27'!G50-'Б-ДС Стац 27'!G51</f>
        <v>0</v>
      </c>
      <c r="I31" s="98">
        <f t="shared" si="8"/>
        <v>0</v>
      </c>
      <c r="J31" s="100">
        <f>'Б-ДС Стац 27'!J50-'Б-ДС Стац 27'!J51</f>
        <v>0</v>
      </c>
      <c r="K31" s="100">
        <f>'Б-ДС Стац 27'!D51</f>
        <v>0</v>
      </c>
      <c r="L31" s="100">
        <f>'Б-ДС Стац 27'!F51</f>
        <v>0</v>
      </c>
      <c r="M31" s="100">
        <f>'Б-ДС Стац 27'!I51</f>
        <v>0</v>
      </c>
      <c r="N31" s="100">
        <f>'Б-ДС Стац 27'!G51</f>
        <v>0</v>
      </c>
      <c r="O31" s="98">
        <f>'Б-ДС Стац 27'!H51</f>
        <v>0</v>
      </c>
      <c r="P31" s="100">
        <f>'Б-ДС Стац 27'!J51</f>
        <v>0</v>
      </c>
      <c r="Q31" s="100">
        <f>E31+K31</f>
        <v>0</v>
      </c>
      <c r="R31" s="99">
        <f t="shared" si="9"/>
        <v>0</v>
      </c>
      <c r="S31" s="99">
        <f t="shared" si="9"/>
        <v>0</v>
      </c>
      <c r="T31" s="98">
        <f>'Б-ДС Стац 27'!H50</f>
        <v>0</v>
      </c>
      <c r="U31" s="99">
        <f>J31+P31</f>
        <v>0</v>
      </c>
    </row>
    <row r="32" spans="1:21" ht="22.5" customHeight="1">
      <c r="A32" s="30" t="s">
        <v>244</v>
      </c>
      <c r="B32" s="143" t="s">
        <v>6</v>
      </c>
      <c r="C32" s="61">
        <f t="shared" si="6"/>
        <v>22</v>
      </c>
      <c r="D32" s="172">
        <f t="shared" si="7"/>
        <v>0</v>
      </c>
      <c r="E32" s="172">
        <f>'Б-ДС Стац 27'!D52-'Б-ДС Стац 27'!D53</f>
        <v>0</v>
      </c>
      <c r="F32" s="172">
        <f>'Б-ДС Стац 27'!F52</f>
        <v>0</v>
      </c>
      <c r="G32" s="100">
        <f>'Б-ДС Стац 27'!I52-'Б-ДС Стац 27'!I53</f>
        <v>0</v>
      </c>
      <c r="H32" s="100">
        <f>'Б-ДС Стац 27'!G52-'Б-ДС Стац 27'!G53</f>
        <v>0</v>
      </c>
      <c r="I32" s="98">
        <f t="shared" si="8"/>
        <v>0</v>
      </c>
      <c r="J32" s="100">
        <f>'Б-ДС Стац 27'!J52-'Б-ДС Стац 27'!J53</f>
        <v>0</v>
      </c>
      <c r="K32" s="100">
        <f>'Б-ДС Стац 27'!D53</f>
        <v>0</v>
      </c>
      <c r="L32" s="100">
        <f>'Б-ДС Стац 27'!F53</f>
        <v>0</v>
      </c>
      <c r="M32" s="100">
        <f>'Б-ДС Стац 27'!I53</f>
        <v>0</v>
      </c>
      <c r="N32" s="100">
        <f>'Б-ДС Стац 27'!G53</f>
        <v>0</v>
      </c>
      <c r="O32" s="98">
        <f>'Б-ДС Стац 27'!H53</f>
        <v>0</v>
      </c>
      <c r="P32" s="100">
        <f>'Б-ДС Стац 27'!J53</f>
        <v>0</v>
      </c>
      <c r="Q32" s="100">
        <f>E32+K32</f>
        <v>0</v>
      </c>
      <c r="R32" s="99">
        <f t="shared" si="9"/>
        <v>0</v>
      </c>
      <c r="S32" s="99">
        <f t="shared" si="9"/>
        <v>0</v>
      </c>
      <c r="T32" s="98">
        <f>'Б-ДС Стац 27'!H52</f>
        <v>0</v>
      </c>
      <c r="U32" s="99">
        <f>J32+P32</f>
        <v>0</v>
      </c>
    </row>
    <row r="33" spans="1:21" ht="22.5" customHeight="1">
      <c r="A33" s="30" t="s">
        <v>245</v>
      </c>
      <c r="B33" s="143" t="s">
        <v>46</v>
      </c>
      <c r="C33" s="61">
        <f t="shared" si="6"/>
        <v>23</v>
      </c>
      <c r="D33" s="172">
        <f t="shared" si="7"/>
        <v>0</v>
      </c>
      <c r="E33" s="172">
        <f>'Б-ДС Стац 27'!D54-'Б-ДС Стац 27'!D55</f>
        <v>0</v>
      </c>
      <c r="F33" s="172">
        <f>'Б-ДС Стац 27'!F54</f>
        <v>0</v>
      </c>
      <c r="G33" s="100">
        <f>'Б-ДС Стац 27'!I54-'Б-ДС Стац 27'!I55</f>
        <v>0</v>
      </c>
      <c r="H33" s="100">
        <f>'Б-ДС Стац 27'!G54-'Б-ДС Стац 27'!G55</f>
        <v>0</v>
      </c>
      <c r="I33" s="98">
        <f t="shared" si="8"/>
        <v>0</v>
      </c>
      <c r="J33" s="100">
        <f>'Б-ДС Стац 27'!J54-'Б-ДС Стац 27'!J55</f>
        <v>0</v>
      </c>
      <c r="K33" s="100">
        <f>'Б-ДС Стац 27'!D55</f>
        <v>0</v>
      </c>
      <c r="L33" s="100">
        <f>'Б-ДС Стац 27'!F55</f>
        <v>0</v>
      </c>
      <c r="M33" s="100">
        <f>'Б-ДС Стац 27'!I55</f>
        <v>0</v>
      </c>
      <c r="N33" s="100">
        <f>'Б-ДС Стац 27'!G55</f>
        <v>0</v>
      </c>
      <c r="O33" s="98">
        <f>'Б-ДС Стац 27'!H55</f>
        <v>0</v>
      </c>
      <c r="P33" s="100">
        <f>'Б-ДС Стац 27'!J55</f>
        <v>0</v>
      </c>
      <c r="Q33" s="100">
        <f>E33+K33</f>
        <v>0</v>
      </c>
      <c r="R33" s="99">
        <f t="shared" si="9"/>
        <v>0</v>
      </c>
      <c r="S33" s="99">
        <f t="shared" si="9"/>
        <v>0</v>
      </c>
      <c r="T33" s="98">
        <f>'Б-ДС Стац 27'!H54</f>
        <v>0</v>
      </c>
      <c r="U33" s="99">
        <f>J33+P33</f>
        <v>0</v>
      </c>
    </row>
    <row r="34" spans="1:21" ht="22.5" customHeight="1">
      <c r="A34" s="30" t="s">
        <v>246</v>
      </c>
      <c r="B34" s="101" t="s">
        <v>7</v>
      </c>
      <c r="C34" s="61">
        <f t="shared" si="6"/>
        <v>24</v>
      </c>
      <c r="D34" s="172">
        <f t="shared" si="7"/>
        <v>0</v>
      </c>
      <c r="E34" s="172">
        <f>'Б-ДС Стац 27'!D56</f>
        <v>0</v>
      </c>
      <c r="F34" s="172">
        <f>'Б-ДС Стац 27'!F56</f>
        <v>0</v>
      </c>
      <c r="G34" s="100">
        <f>'Б-ДС Стац 27'!I56</f>
        <v>0</v>
      </c>
      <c r="H34" s="100">
        <f>'Б-ДС Стац 27'!G56</f>
        <v>0</v>
      </c>
      <c r="I34" s="98">
        <f t="shared" si="8"/>
        <v>0</v>
      </c>
      <c r="J34" s="100">
        <f>'Б-ДС Стац 27'!J56</f>
        <v>0</v>
      </c>
      <c r="K34" s="213" t="s">
        <v>73</v>
      </c>
      <c r="L34" s="213" t="s">
        <v>73</v>
      </c>
      <c r="M34" s="213" t="s">
        <v>73</v>
      </c>
      <c r="N34" s="213" t="s">
        <v>73</v>
      </c>
      <c r="O34" s="213" t="s">
        <v>73</v>
      </c>
      <c r="P34" s="213" t="s">
        <v>73</v>
      </c>
      <c r="Q34" s="100">
        <f>E34</f>
        <v>0</v>
      </c>
      <c r="R34" s="99">
        <f>G34</f>
        <v>0</v>
      </c>
      <c r="S34" s="99">
        <f>H34</f>
        <v>0</v>
      </c>
      <c r="T34" s="98">
        <f>'Б-ДС Стац 27'!H56</f>
        <v>0</v>
      </c>
      <c r="U34" s="99">
        <f>J34</f>
        <v>0</v>
      </c>
    </row>
    <row r="35" spans="1:21" ht="22.5" customHeight="1">
      <c r="A35" s="30" t="s">
        <v>247</v>
      </c>
      <c r="B35" s="101" t="s">
        <v>24</v>
      </c>
      <c r="C35" s="61">
        <f t="shared" si="6"/>
        <v>25</v>
      </c>
      <c r="D35" s="172">
        <f t="shared" si="7"/>
        <v>0</v>
      </c>
      <c r="E35" s="172">
        <f>'Б-ДС Стац 27'!D57-'Б-ДС Стац 27'!D58</f>
        <v>0</v>
      </c>
      <c r="F35" s="172">
        <f>'Б-ДС Стац 27'!F57</f>
        <v>0</v>
      </c>
      <c r="G35" s="100">
        <f>'Б-ДС Стац 27'!I57-'Б-ДС Стац 27'!I58</f>
        <v>0</v>
      </c>
      <c r="H35" s="100">
        <f>'Б-ДС Стац 27'!G57-'Б-ДС Стац 27'!G58</f>
        <v>0</v>
      </c>
      <c r="I35" s="98">
        <f t="shared" si="8"/>
        <v>0</v>
      </c>
      <c r="J35" s="100">
        <f>'Б-ДС Стац 27'!J57-'Б-ДС Стац 27'!J58</f>
        <v>0</v>
      </c>
      <c r="K35" s="100">
        <f>'Б-ДС Стац 27'!D58</f>
        <v>0</v>
      </c>
      <c r="L35" s="100">
        <f>'Б-ДС Стац 27'!F58</f>
        <v>0</v>
      </c>
      <c r="M35" s="100">
        <f>'Б-ДС Стац 27'!I58</f>
        <v>0</v>
      </c>
      <c r="N35" s="100">
        <f>'Б-ДС Стац 27'!G58</f>
        <v>0</v>
      </c>
      <c r="O35" s="98">
        <f>'Б-ДС Стац 27'!H58</f>
        <v>0</v>
      </c>
      <c r="P35" s="100">
        <f>'Б-ДС Стац 27'!J58</f>
        <v>0</v>
      </c>
      <c r="Q35" s="100">
        <f t="shared" ref="Q35:Q48" si="10">E35+K35</f>
        <v>0</v>
      </c>
      <c r="R35" s="99">
        <f t="shared" ref="R35:R48" si="11">G35+M35</f>
        <v>0</v>
      </c>
      <c r="S35" s="99">
        <f t="shared" ref="S35:S48" si="12">H35+N35</f>
        <v>0</v>
      </c>
      <c r="T35" s="98">
        <f>'Б-ДС Стац 27'!H57</f>
        <v>0</v>
      </c>
      <c r="U35" s="99">
        <f t="shared" ref="U35:U48" si="13">J35+P35</f>
        <v>0</v>
      </c>
    </row>
    <row r="36" spans="1:21" ht="28.5" customHeight="1">
      <c r="A36" s="30" t="s">
        <v>248</v>
      </c>
      <c r="B36" s="143" t="s">
        <v>38</v>
      </c>
      <c r="C36" s="61">
        <f t="shared" si="6"/>
        <v>26</v>
      </c>
      <c r="D36" s="172">
        <f t="shared" si="7"/>
        <v>0</v>
      </c>
      <c r="E36" s="172">
        <f>'Б-ДС Стац 27'!D59-'Б-ДС Стац 27'!D60</f>
        <v>0</v>
      </c>
      <c r="F36" s="172">
        <f>'Б-ДС Стац 27'!F59</f>
        <v>0</v>
      </c>
      <c r="G36" s="100">
        <f>'Б-ДС Стац 27'!I59-'Б-ДС Стац 27'!I60</f>
        <v>0</v>
      </c>
      <c r="H36" s="100">
        <f>'Б-ДС Стац 27'!G59-'Б-ДС Стац 27'!G60</f>
        <v>0</v>
      </c>
      <c r="I36" s="98">
        <f t="shared" si="8"/>
        <v>0</v>
      </c>
      <c r="J36" s="100">
        <f>'Б-ДС Стац 27'!J59-'Б-ДС Стац 27'!J60</f>
        <v>0</v>
      </c>
      <c r="K36" s="100">
        <f>'Б-ДС Стац 27'!D60</f>
        <v>0</v>
      </c>
      <c r="L36" s="100">
        <f>'Б-ДС Стац 27'!F60</f>
        <v>0</v>
      </c>
      <c r="M36" s="100">
        <f>'Б-ДС Стац 27'!I60</f>
        <v>0</v>
      </c>
      <c r="N36" s="100">
        <f>'Б-ДС Стац 27'!G60</f>
        <v>0</v>
      </c>
      <c r="O36" s="98">
        <f>'Б-ДС Стац 27'!H60</f>
        <v>0</v>
      </c>
      <c r="P36" s="100">
        <f>'Б-ДС Стац 27'!J60</f>
        <v>0</v>
      </c>
      <c r="Q36" s="100">
        <f t="shared" si="10"/>
        <v>0</v>
      </c>
      <c r="R36" s="99">
        <f t="shared" si="11"/>
        <v>0</v>
      </c>
      <c r="S36" s="99">
        <f t="shared" si="12"/>
        <v>0</v>
      </c>
      <c r="T36" s="98">
        <f>'Б-ДС Стац 27'!H59</f>
        <v>0</v>
      </c>
      <c r="U36" s="99">
        <f t="shared" si="13"/>
        <v>0</v>
      </c>
    </row>
    <row r="37" spans="1:21" ht="28.5" customHeight="1">
      <c r="A37" s="30" t="s">
        <v>248</v>
      </c>
      <c r="B37" s="143" t="s">
        <v>25</v>
      </c>
      <c r="C37" s="61">
        <f t="shared" si="6"/>
        <v>27</v>
      </c>
      <c r="D37" s="172">
        <f t="shared" si="7"/>
        <v>0</v>
      </c>
      <c r="E37" s="172">
        <f>'Б-ДС Стац 27'!D61-'Б-ДС Стац 27'!D62</f>
        <v>0</v>
      </c>
      <c r="F37" s="172">
        <f>'Б-ДС Стац 27'!F61</f>
        <v>0</v>
      </c>
      <c r="G37" s="100">
        <f>'Б-ДС Стац 27'!I61-'Б-ДС Стац 27'!I62</f>
        <v>0</v>
      </c>
      <c r="H37" s="100">
        <f>'Б-ДС Стац 27'!G61-'Б-ДС Стац 27'!G62</f>
        <v>0</v>
      </c>
      <c r="I37" s="98">
        <f t="shared" si="8"/>
        <v>0</v>
      </c>
      <c r="J37" s="100">
        <f>'Б-ДС Стац 27'!J61-'Б-ДС Стац 27'!J62</f>
        <v>0</v>
      </c>
      <c r="K37" s="100">
        <f>'Б-ДС Стац 27'!D62</f>
        <v>0</v>
      </c>
      <c r="L37" s="100">
        <f>'Б-ДС Стац 27'!F62</f>
        <v>0</v>
      </c>
      <c r="M37" s="100">
        <f>'Б-ДС Стац 27'!I62</f>
        <v>0</v>
      </c>
      <c r="N37" s="100">
        <f>'Б-ДС Стац 27'!G62</f>
        <v>0</v>
      </c>
      <c r="O37" s="98">
        <f>'Б-ДС Стац 27'!H62</f>
        <v>0</v>
      </c>
      <c r="P37" s="100">
        <f>'Б-ДС Стац 27'!J62</f>
        <v>0</v>
      </c>
      <c r="Q37" s="100">
        <f t="shared" si="10"/>
        <v>0</v>
      </c>
      <c r="R37" s="99">
        <f t="shared" si="11"/>
        <v>0</v>
      </c>
      <c r="S37" s="99">
        <f t="shared" si="12"/>
        <v>0</v>
      </c>
      <c r="T37" s="98">
        <f>'Б-ДС Стац 27'!H61</f>
        <v>0</v>
      </c>
      <c r="U37" s="99">
        <f t="shared" si="13"/>
        <v>0</v>
      </c>
    </row>
    <row r="38" spans="1:21" ht="22.5" customHeight="1">
      <c r="A38" s="30" t="s">
        <v>337</v>
      </c>
      <c r="B38" s="143" t="s">
        <v>10</v>
      </c>
      <c r="C38" s="61">
        <f t="shared" si="6"/>
        <v>28</v>
      </c>
      <c r="D38" s="172">
        <f t="shared" si="7"/>
        <v>0</v>
      </c>
      <c r="E38" s="172">
        <f>'Б-ДС Стац 27'!D63-'Б-ДС Стац 27'!D64</f>
        <v>0</v>
      </c>
      <c r="F38" s="172">
        <f>'Б-ДС Стац 27'!F63</f>
        <v>0</v>
      </c>
      <c r="G38" s="100">
        <f>'Б-ДС Стац 27'!I63-'Б-ДС Стац 27'!I64</f>
        <v>0</v>
      </c>
      <c r="H38" s="100">
        <f>'Б-ДС Стац 27'!G63-'Б-ДС Стац 27'!G64</f>
        <v>0</v>
      </c>
      <c r="I38" s="98">
        <f t="shared" si="8"/>
        <v>0</v>
      </c>
      <c r="J38" s="100">
        <f>'Б-ДС Стац 27'!J63-'Б-ДС Стац 27'!J64</f>
        <v>0</v>
      </c>
      <c r="K38" s="100">
        <f>'Б-ДС Стац 27'!D64</f>
        <v>0</v>
      </c>
      <c r="L38" s="100">
        <f>'Б-ДС Стац 27'!F64</f>
        <v>0</v>
      </c>
      <c r="M38" s="100">
        <f>'Б-ДС Стац 27'!I64</f>
        <v>0</v>
      </c>
      <c r="N38" s="100">
        <f>'Б-ДС Стац 27'!G64</f>
        <v>0</v>
      </c>
      <c r="O38" s="98">
        <f>'Б-ДС Стац 27'!H64</f>
        <v>0</v>
      </c>
      <c r="P38" s="100">
        <f>'Б-ДС Стац 27'!J64</f>
        <v>0</v>
      </c>
      <c r="Q38" s="100">
        <f t="shared" si="10"/>
        <v>0</v>
      </c>
      <c r="R38" s="99">
        <f t="shared" si="11"/>
        <v>0</v>
      </c>
      <c r="S38" s="99">
        <f t="shared" si="12"/>
        <v>0</v>
      </c>
      <c r="T38" s="98">
        <f>'Б-ДС Стац 27'!H63</f>
        <v>0</v>
      </c>
      <c r="U38" s="99">
        <f t="shared" si="13"/>
        <v>0</v>
      </c>
    </row>
    <row r="39" spans="1:21" ht="22.5" customHeight="1">
      <c r="A39" s="30" t="s">
        <v>338</v>
      </c>
      <c r="B39" s="143" t="s">
        <v>8</v>
      </c>
      <c r="C39" s="61">
        <f t="shared" si="6"/>
        <v>29</v>
      </c>
      <c r="D39" s="172">
        <f t="shared" si="7"/>
        <v>0</v>
      </c>
      <c r="E39" s="172">
        <f>'Б-ДС Стац 27'!D65-'Б-ДС Стац 27'!D66</f>
        <v>0</v>
      </c>
      <c r="F39" s="172">
        <f>'Б-ДС Стац 27'!F65</f>
        <v>0</v>
      </c>
      <c r="G39" s="100">
        <f>'Б-ДС Стац 27'!I65-'Б-ДС Стац 27'!I66</f>
        <v>0</v>
      </c>
      <c r="H39" s="100">
        <f>'Б-ДС Стац 27'!G65-'Б-ДС Стац 27'!G66</f>
        <v>0</v>
      </c>
      <c r="I39" s="98">
        <f t="shared" si="8"/>
        <v>0</v>
      </c>
      <c r="J39" s="100">
        <f>'Б-ДС Стац 27'!J65-'Б-ДС Стац 27'!J66</f>
        <v>0</v>
      </c>
      <c r="K39" s="100">
        <f>'Б-ДС Стац 27'!D66</f>
        <v>0</v>
      </c>
      <c r="L39" s="100">
        <f>'Б-ДС Стац 27'!F66</f>
        <v>0</v>
      </c>
      <c r="M39" s="100">
        <f>'Б-ДС Стац 27'!I66</f>
        <v>0</v>
      </c>
      <c r="N39" s="100">
        <f>'Б-ДС Стац 27'!G66</f>
        <v>0</v>
      </c>
      <c r="O39" s="98">
        <f>'Б-ДС Стац 27'!H66</f>
        <v>0</v>
      </c>
      <c r="P39" s="100">
        <f>'Б-ДС Стац 27'!J66</f>
        <v>0</v>
      </c>
      <c r="Q39" s="100">
        <f t="shared" si="10"/>
        <v>0</v>
      </c>
      <c r="R39" s="99">
        <f t="shared" si="11"/>
        <v>0</v>
      </c>
      <c r="S39" s="99">
        <f t="shared" si="12"/>
        <v>0</v>
      </c>
      <c r="T39" s="98">
        <f>'Б-ДС Стац 27'!H65</f>
        <v>0</v>
      </c>
      <c r="U39" s="99">
        <f t="shared" si="13"/>
        <v>0</v>
      </c>
    </row>
    <row r="40" spans="1:21" ht="22.5" customHeight="1">
      <c r="A40" s="30" t="s">
        <v>338</v>
      </c>
      <c r="B40" s="143" t="s">
        <v>86</v>
      </c>
      <c r="C40" s="61">
        <f t="shared" si="6"/>
        <v>30</v>
      </c>
      <c r="D40" s="172">
        <f t="shared" si="7"/>
        <v>0</v>
      </c>
      <c r="E40" s="172">
        <f>'Б-ДС Стац 27'!D67-'Б-ДС Стац 27'!D68</f>
        <v>0</v>
      </c>
      <c r="F40" s="172">
        <f>'Б-ДС Стац 27'!F67</f>
        <v>0</v>
      </c>
      <c r="G40" s="100">
        <f>'Б-ДС Стац 27'!I67-'Б-ДС Стац 27'!I68</f>
        <v>0</v>
      </c>
      <c r="H40" s="100">
        <f>'Б-ДС Стац 27'!G67-'Б-ДС Стац 27'!G68</f>
        <v>0</v>
      </c>
      <c r="I40" s="98">
        <f t="shared" si="8"/>
        <v>0</v>
      </c>
      <c r="J40" s="100">
        <f>'Б-ДС Стац 27'!J67-'Б-ДС Стац 27'!J68</f>
        <v>0</v>
      </c>
      <c r="K40" s="99">
        <f>'Б-ДС Стац 27'!D68</f>
        <v>0</v>
      </c>
      <c r="L40" s="100">
        <f>'Б-ДС Стац 27'!F68</f>
        <v>0</v>
      </c>
      <c r="M40" s="100">
        <f>'Б-ДС Стац 27'!I68</f>
        <v>0</v>
      </c>
      <c r="N40" s="100">
        <f>'Б-ДС Стац 27'!G68</f>
        <v>0</v>
      </c>
      <c r="O40" s="98">
        <f>'Б-ДС Стац 27'!H68</f>
        <v>0</v>
      </c>
      <c r="P40" s="100">
        <f>'Б-ДС Стац 27'!J68</f>
        <v>0</v>
      </c>
      <c r="Q40" s="100">
        <f t="shared" si="10"/>
        <v>0</v>
      </c>
      <c r="R40" s="99">
        <f t="shared" si="11"/>
        <v>0</v>
      </c>
      <c r="S40" s="99">
        <f t="shared" si="12"/>
        <v>0</v>
      </c>
      <c r="T40" s="98">
        <f>'Б-ДС Стац 27'!H67</f>
        <v>0</v>
      </c>
      <c r="U40" s="99">
        <f t="shared" si="13"/>
        <v>0</v>
      </c>
    </row>
    <row r="41" spans="1:21" ht="22.5" customHeight="1">
      <c r="A41" s="30" t="s">
        <v>251</v>
      </c>
      <c r="B41" s="143" t="s">
        <v>42</v>
      </c>
      <c r="C41" s="61">
        <f t="shared" si="6"/>
        <v>31</v>
      </c>
      <c r="D41" s="172">
        <f t="shared" si="7"/>
        <v>0</v>
      </c>
      <c r="E41" s="172">
        <f>'Б-ДС Стац 27'!D69-'Б-ДС Стац 27'!D70</f>
        <v>0</v>
      </c>
      <c r="F41" s="172">
        <f>'Б-ДС Стац 27'!F69</f>
        <v>0</v>
      </c>
      <c r="G41" s="100">
        <f>'Б-ДС Стац 27'!I69-'Б-ДС Стац 27'!I70</f>
        <v>0</v>
      </c>
      <c r="H41" s="100">
        <f>'Б-ДС Стац 27'!G69-'Б-ДС Стац 27'!G70</f>
        <v>0</v>
      </c>
      <c r="I41" s="98">
        <f t="shared" si="8"/>
        <v>0</v>
      </c>
      <c r="J41" s="100">
        <f>'Б-ДС Стац 27'!J69-'Б-ДС Стац 27'!J70</f>
        <v>0</v>
      </c>
      <c r="K41" s="100">
        <f>'Б-ДС Стац 27'!D70</f>
        <v>0</v>
      </c>
      <c r="L41" s="100">
        <f>'Б-ДС Стац 27'!F70</f>
        <v>0</v>
      </c>
      <c r="M41" s="100">
        <f>'Б-ДС Стац 27'!I70</f>
        <v>0</v>
      </c>
      <c r="N41" s="100">
        <f>'Б-ДС Стац 27'!G70</f>
        <v>0</v>
      </c>
      <c r="O41" s="98">
        <f>'Б-ДС Стац 27'!H70</f>
        <v>0</v>
      </c>
      <c r="P41" s="100">
        <f>'Б-ДС Стац 27'!J70</f>
        <v>0</v>
      </c>
      <c r="Q41" s="100">
        <f t="shared" si="10"/>
        <v>0</v>
      </c>
      <c r="R41" s="99">
        <f t="shared" si="11"/>
        <v>0</v>
      </c>
      <c r="S41" s="99">
        <f t="shared" si="12"/>
        <v>0</v>
      </c>
      <c r="T41" s="98">
        <f>'Б-ДС Стац 27'!H69</f>
        <v>0</v>
      </c>
      <c r="U41" s="99">
        <f t="shared" si="13"/>
        <v>0</v>
      </c>
    </row>
    <row r="42" spans="1:21" ht="22.5" customHeight="1">
      <c r="A42" s="30" t="s">
        <v>252</v>
      </c>
      <c r="B42" s="143" t="s">
        <v>21</v>
      </c>
      <c r="C42" s="61">
        <f t="shared" si="6"/>
        <v>32</v>
      </c>
      <c r="D42" s="172">
        <f t="shared" si="7"/>
        <v>0</v>
      </c>
      <c r="E42" s="172">
        <f>'Б-ДС Стац 27'!D71-'Б-ДС Стац 27'!D72</f>
        <v>0</v>
      </c>
      <c r="F42" s="172">
        <f>'Б-ДС Стац 27'!F71</f>
        <v>0</v>
      </c>
      <c r="G42" s="100">
        <f>'Б-ДС Стац 27'!I71-'Б-ДС Стац 27'!I72</f>
        <v>0</v>
      </c>
      <c r="H42" s="100">
        <f>'Б-ДС Стац 27'!G71-'Б-ДС Стац 27'!G72</f>
        <v>0</v>
      </c>
      <c r="I42" s="98">
        <f t="shared" si="8"/>
        <v>0</v>
      </c>
      <c r="J42" s="100">
        <f>'Б-ДС Стац 27'!J71-'Б-ДС Стац 27'!J72</f>
        <v>0</v>
      </c>
      <c r="K42" s="100">
        <f>'Б-ДС Стац 27'!D72</f>
        <v>0</v>
      </c>
      <c r="L42" s="100">
        <f>'Б-ДС Стац 27'!F72</f>
        <v>0</v>
      </c>
      <c r="M42" s="100">
        <f>'Б-ДС Стац 27'!I72</f>
        <v>0</v>
      </c>
      <c r="N42" s="100">
        <f>'Б-ДС Стац 27'!G72</f>
        <v>0</v>
      </c>
      <c r="O42" s="98">
        <f>'Б-ДС Стац 27'!H72</f>
        <v>0</v>
      </c>
      <c r="P42" s="100">
        <f>'Б-ДС Стац 27'!J72</f>
        <v>0</v>
      </c>
      <c r="Q42" s="100">
        <f t="shared" si="10"/>
        <v>0</v>
      </c>
      <c r="R42" s="99">
        <f t="shared" si="11"/>
        <v>0</v>
      </c>
      <c r="S42" s="99">
        <f t="shared" si="12"/>
        <v>0</v>
      </c>
      <c r="T42" s="98">
        <f>'Б-ДС Стац 27'!H71</f>
        <v>0</v>
      </c>
      <c r="U42" s="99">
        <f t="shared" si="13"/>
        <v>0</v>
      </c>
    </row>
    <row r="43" spans="1:21" ht="22.5" customHeight="1">
      <c r="A43" s="30" t="s">
        <v>253</v>
      </c>
      <c r="B43" s="143" t="s">
        <v>49</v>
      </c>
      <c r="C43" s="61">
        <f t="shared" si="6"/>
        <v>33</v>
      </c>
      <c r="D43" s="172">
        <f t="shared" si="7"/>
        <v>0</v>
      </c>
      <c r="E43" s="172">
        <f>'Б-ДС Стац 27'!D73-'Б-ДС Стац 27'!D74</f>
        <v>0</v>
      </c>
      <c r="F43" s="172">
        <f>'Б-ДС Стац 27'!F73</f>
        <v>0</v>
      </c>
      <c r="G43" s="100">
        <f>'Б-ДС Стац 27'!I73-'Б-ДС Стац 27'!I74</f>
        <v>0</v>
      </c>
      <c r="H43" s="100">
        <f>'Б-ДС Стац 27'!G73-'Б-ДС Стац 27'!G74</f>
        <v>0</v>
      </c>
      <c r="I43" s="98">
        <f t="shared" si="8"/>
        <v>0</v>
      </c>
      <c r="J43" s="100">
        <f>'Б-ДС Стац 27'!J73-'Б-ДС Стац 27'!J74</f>
        <v>0</v>
      </c>
      <c r="K43" s="100">
        <f>'Б-ДС Стац 27'!D74</f>
        <v>0</v>
      </c>
      <c r="L43" s="100">
        <f>'Б-ДС Стац 27'!F74</f>
        <v>0</v>
      </c>
      <c r="M43" s="100">
        <f>'Б-ДС Стац 27'!I74</f>
        <v>0</v>
      </c>
      <c r="N43" s="100">
        <f>'Б-ДС Стац 27'!G74</f>
        <v>0</v>
      </c>
      <c r="O43" s="98">
        <f>'Б-ДС Стац 27'!H74</f>
        <v>0</v>
      </c>
      <c r="P43" s="100">
        <f>'Б-ДС Стац 27'!J74</f>
        <v>0</v>
      </c>
      <c r="Q43" s="100">
        <f t="shared" si="10"/>
        <v>0</v>
      </c>
      <c r="R43" s="99">
        <f t="shared" si="11"/>
        <v>0</v>
      </c>
      <c r="S43" s="99">
        <f t="shared" si="12"/>
        <v>0</v>
      </c>
      <c r="T43" s="98">
        <f>'Б-ДС Стац 27'!H73</f>
        <v>0</v>
      </c>
      <c r="U43" s="99">
        <f t="shared" si="13"/>
        <v>0</v>
      </c>
    </row>
    <row r="44" spans="1:21" ht="22.5" customHeight="1">
      <c r="A44" s="30" t="s">
        <v>254</v>
      </c>
      <c r="B44" s="143" t="s">
        <v>51</v>
      </c>
      <c r="C44" s="61">
        <f t="shared" si="6"/>
        <v>34</v>
      </c>
      <c r="D44" s="172">
        <f t="shared" si="7"/>
        <v>0</v>
      </c>
      <c r="E44" s="172">
        <f>'Б-ДС Стац 27'!D75-'Б-ДС Стац 27'!D76</f>
        <v>0</v>
      </c>
      <c r="F44" s="172">
        <f>'Б-ДС Стац 27'!F75</f>
        <v>0</v>
      </c>
      <c r="G44" s="100">
        <f>'Б-ДС Стац 27'!I75-'Б-ДС Стац 27'!I76</f>
        <v>0</v>
      </c>
      <c r="H44" s="100">
        <f>'Б-ДС Стац 27'!G75-'Б-ДС Стац 27'!G76</f>
        <v>0</v>
      </c>
      <c r="I44" s="98">
        <f t="shared" si="8"/>
        <v>0</v>
      </c>
      <c r="J44" s="100">
        <f>'Б-ДС Стац 27'!J75-'Б-ДС Стац 27'!J76</f>
        <v>0</v>
      </c>
      <c r="K44" s="100">
        <f>'Б-ДС Стац 27'!D76</f>
        <v>0</v>
      </c>
      <c r="L44" s="100">
        <f>'Б-ДС Стац 27'!F76</f>
        <v>0</v>
      </c>
      <c r="M44" s="100">
        <f>'Б-ДС Стац 27'!I76</f>
        <v>0</v>
      </c>
      <c r="N44" s="100">
        <f>'Б-ДС Стац 27'!G76</f>
        <v>0</v>
      </c>
      <c r="O44" s="98">
        <f>'Б-ДС Стац 27'!H76</f>
        <v>0</v>
      </c>
      <c r="P44" s="100">
        <f>'Б-ДС Стац 27'!J76</f>
        <v>0</v>
      </c>
      <c r="Q44" s="100">
        <f t="shared" si="10"/>
        <v>0</v>
      </c>
      <c r="R44" s="99">
        <f t="shared" si="11"/>
        <v>0</v>
      </c>
      <c r="S44" s="99">
        <f t="shared" si="12"/>
        <v>0</v>
      </c>
      <c r="T44" s="98">
        <f>'Б-ДС Стац 27'!H75</f>
        <v>0</v>
      </c>
      <c r="U44" s="99">
        <f t="shared" si="13"/>
        <v>0</v>
      </c>
    </row>
    <row r="45" spans="1:21" ht="22.5" customHeight="1">
      <c r="A45" s="30" t="s">
        <v>255</v>
      </c>
      <c r="B45" s="143" t="s">
        <v>43</v>
      </c>
      <c r="C45" s="61">
        <f t="shared" si="6"/>
        <v>35</v>
      </c>
      <c r="D45" s="172">
        <f t="shared" si="7"/>
        <v>0</v>
      </c>
      <c r="E45" s="172">
        <f>'Б-ДС Стац 27'!D77-'Б-ДС Стац 27'!D78</f>
        <v>0</v>
      </c>
      <c r="F45" s="172">
        <f>'Б-ДС Стац 27'!F77</f>
        <v>0</v>
      </c>
      <c r="G45" s="100">
        <f>'Б-ДС Стац 27'!I77-'Б-ДС Стац 27'!I78</f>
        <v>0</v>
      </c>
      <c r="H45" s="100">
        <f>'Б-ДС Стац 27'!G77-'Б-ДС Стац 27'!G78</f>
        <v>0</v>
      </c>
      <c r="I45" s="98">
        <f t="shared" si="8"/>
        <v>0</v>
      </c>
      <c r="J45" s="100">
        <f>'Б-ДС Стац 27'!J77-'Б-ДС Стац 27'!J78</f>
        <v>0</v>
      </c>
      <c r="K45" s="100">
        <f>'Б-ДС Стац 27'!D78</f>
        <v>0</v>
      </c>
      <c r="L45" s="100">
        <f>'Б-ДС Стац 27'!F78</f>
        <v>0</v>
      </c>
      <c r="M45" s="100">
        <f>'Б-ДС Стац 27'!I78</f>
        <v>0</v>
      </c>
      <c r="N45" s="100">
        <f>'Б-ДС Стац 27'!G78</f>
        <v>0</v>
      </c>
      <c r="O45" s="98">
        <f>'Б-ДС Стац 27'!H78</f>
        <v>0</v>
      </c>
      <c r="P45" s="100">
        <f>'Б-ДС Стац 27'!J78</f>
        <v>0</v>
      </c>
      <c r="Q45" s="100">
        <f t="shared" si="10"/>
        <v>0</v>
      </c>
      <c r="R45" s="99">
        <f t="shared" si="11"/>
        <v>0</v>
      </c>
      <c r="S45" s="99">
        <f t="shared" si="12"/>
        <v>0</v>
      </c>
      <c r="T45" s="98">
        <f>'Б-ДС Стац 27'!H77</f>
        <v>0</v>
      </c>
      <c r="U45" s="99">
        <f t="shared" si="13"/>
        <v>0</v>
      </c>
    </row>
    <row r="46" spans="1:21" ht="22.5" customHeight="1">
      <c r="A46" s="241" t="s">
        <v>815</v>
      </c>
      <c r="B46" s="404" t="s">
        <v>816</v>
      </c>
      <c r="C46" s="61">
        <f t="shared" si="6"/>
        <v>36</v>
      </c>
      <c r="D46" s="172">
        <f>ROUND(IF(Q46=0,0,S46/(Q46*L46)),0)</f>
        <v>0</v>
      </c>
      <c r="E46" s="213" t="s">
        <v>73</v>
      </c>
      <c r="F46" s="213" t="s">
        <v>73</v>
      </c>
      <c r="G46" s="213" t="s">
        <v>73</v>
      </c>
      <c r="H46" s="213" t="s">
        <v>73</v>
      </c>
      <c r="I46" s="213" t="s">
        <v>73</v>
      </c>
      <c r="J46" s="213" t="s">
        <v>73</v>
      </c>
      <c r="K46" s="100">
        <f>'Б-ДС Стац 27'!D79</f>
        <v>0</v>
      </c>
      <c r="L46" s="100">
        <f>'Б-ДС Стац 27'!F79</f>
        <v>0</v>
      </c>
      <c r="M46" s="100">
        <f>'Б-ДС Стац 27'!I79</f>
        <v>0</v>
      </c>
      <c r="N46" s="100">
        <f>'Б-ДС Стац 27'!G79</f>
        <v>0</v>
      </c>
      <c r="O46" s="98">
        <f>'Б-ДС Стац 27'!H79</f>
        <v>0</v>
      </c>
      <c r="P46" s="100">
        <f>'Б-ДС Стац 27'!J79</f>
        <v>0</v>
      </c>
      <c r="Q46" s="100">
        <f>K46</f>
        <v>0</v>
      </c>
      <c r="R46" s="99">
        <f>M46</f>
        <v>0</v>
      </c>
      <c r="S46" s="99">
        <f>N46</f>
        <v>0</v>
      </c>
      <c r="T46" s="98">
        <f>'Б-ДС Стац 27'!H79</f>
        <v>0</v>
      </c>
      <c r="U46" s="99">
        <f>P46</f>
        <v>0</v>
      </c>
    </row>
    <row r="47" spans="1:21" ht="22.5" customHeight="1">
      <c r="A47" s="30" t="s">
        <v>339</v>
      </c>
      <c r="B47" s="101" t="s">
        <v>12</v>
      </c>
      <c r="C47" s="61">
        <f t="shared" si="6"/>
        <v>37</v>
      </c>
      <c r="D47" s="172">
        <f t="shared" si="7"/>
        <v>0</v>
      </c>
      <c r="E47" s="172">
        <f>'Б-ДС Стац 27'!D80-'Б-ДС Стац 27'!D81</f>
        <v>0</v>
      </c>
      <c r="F47" s="172">
        <f>'Б-ДС Стац 27'!F80</f>
        <v>0</v>
      </c>
      <c r="G47" s="100">
        <f>'Б-ДС Стац 27'!I80-'Б-ДС Стац 27'!I81</f>
        <v>0</v>
      </c>
      <c r="H47" s="100">
        <f>'Б-ДС Стац 27'!G80-'Б-ДС Стац 27'!G81</f>
        <v>0</v>
      </c>
      <c r="I47" s="98">
        <f t="shared" si="8"/>
        <v>0</v>
      </c>
      <c r="J47" s="100">
        <f>'Б-ДС Стац 27'!J80-'Б-ДС Стац 27'!J81</f>
        <v>0</v>
      </c>
      <c r="K47" s="100">
        <f>'Б-ДС Стац 27'!D81</f>
        <v>0</v>
      </c>
      <c r="L47" s="100">
        <f>'Б-ДС Стац 27'!F81</f>
        <v>0</v>
      </c>
      <c r="M47" s="100">
        <f>'Б-ДС Стац 27'!I81</f>
        <v>0</v>
      </c>
      <c r="N47" s="100">
        <f>'Б-ДС Стац 27'!G81</f>
        <v>0</v>
      </c>
      <c r="O47" s="98">
        <f>'Б-ДС Стац 27'!H81</f>
        <v>0</v>
      </c>
      <c r="P47" s="100">
        <f>'Б-ДС Стац 27'!J81</f>
        <v>0</v>
      </c>
      <c r="Q47" s="100">
        <f t="shared" si="10"/>
        <v>0</v>
      </c>
      <c r="R47" s="99">
        <f t="shared" si="11"/>
        <v>0</v>
      </c>
      <c r="S47" s="99">
        <f t="shared" si="12"/>
        <v>0</v>
      </c>
      <c r="T47" s="98">
        <f>'Б-ДС Стац 27'!H80</f>
        <v>0</v>
      </c>
      <c r="U47" s="99">
        <f t="shared" si="13"/>
        <v>0</v>
      </c>
    </row>
    <row r="48" spans="1:21" s="123" customFormat="1" ht="26.25" customHeight="1">
      <c r="A48" s="229"/>
      <c r="B48" s="144" t="s">
        <v>0</v>
      </c>
      <c r="C48" s="61">
        <f t="shared" si="6"/>
        <v>38</v>
      </c>
      <c r="D48" s="158">
        <f t="shared" si="7"/>
        <v>0</v>
      </c>
      <c r="E48" s="158">
        <f>SUM(E11:E47)</f>
        <v>0</v>
      </c>
      <c r="F48" s="174">
        <f>'Б-ДС Стац 27'!F82</f>
        <v>0</v>
      </c>
      <c r="G48" s="158">
        <f>SUM(G11:G47)</f>
        <v>0</v>
      </c>
      <c r="H48" s="158">
        <f>SUM(H11:H47)</f>
        <v>0</v>
      </c>
      <c r="I48" s="159">
        <f t="shared" si="8"/>
        <v>0</v>
      </c>
      <c r="J48" s="158">
        <f>SUM(J11:J47)</f>
        <v>0</v>
      </c>
      <c r="K48" s="158">
        <f>SUM(K11:K47)</f>
        <v>0</v>
      </c>
      <c r="L48" s="158">
        <f>'Б-ДС Стац 27'!F83</f>
        <v>0</v>
      </c>
      <c r="M48" s="158">
        <f>SUM(M11:M47)</f>
        <v>0</v>
      </c>
      <c r="N48" s="158">
        <f>SUM(N11:N47)</f>
        <v>0</v>
      </c>
      <c r="O48" s="159">
        <f>'Б-ДС Стац 27'!H83</f>
        <v>0</v>
      </c>
      <c r="P48" s="158">
        <f>SUM(P11:P47)</f>
        <v>0</v>
      </c>
      <c r="Q48" s="175">
        <f t="shared" si="10"/>
        <v>0</v>
      </c>
      <c r="R48" s="174">
        <f t="shared" si="11"/>
        <v>0</v>
      </c>
      <c r="S48" s="174">
        <f t="shared" si="12"/>
        <v>0</v>
      </c>
      <c r="T48" s="159">
        <f>'Б-ДС Стац 27'!H82</f>
        <v>0</v>
      </c>
      <c r="U48" s="174">
        <f t="shared" si="13"/>
        <v>0</v>
      </c>
    </row>
    <row r="49" spans="2:21" s="131" customFormat="1" ht="25.5" customHeight="1">
      <c r="B49" s="147"/>
      <c r="C49" s="148"/>
      <c r="D49" s="149"/>
      <c r="E49" s="149"/>
      <c r="F49" s="149"/>
      <c r="G49" s="149"/>
      <c r="H49" s="149"/>
      <c r="I49" s="149"/>
      <c r="J49" s="149"/>
      <c r="K49" s="149"/>
      <c r="L49" s="149"/>
      <c r="M49" s="149"/>
    </row>
    <row r="50" spans="2:21" ht="15.75" customHeight="1">
      <c r="B50" s="21"/>
      <c r="C50" s="65"/>
      <c r="D50" s="150"/>
      <c r="E50" s="151"/>
      <c r="F50" s="151"/>
      <c r="G50" s="151"/>
      <c r="H50" s="21" t="s">
        <v>90</v>
      </c>
      <c r="I50" s="22"/>
      <c r="J50" s="151"/>
      <c r="K50" s="151"/>
      <c r="L50" s="151"/>
      <c r="M50" s="151"/>
    </row>
    <row r="51" spans="2:21" ht="12.75" customHeight="1">
      <c r="B51" s="21"/>
      <c r="C51" s="152"/>
      <c r="D51" s="150"/>
      <c r="E51" s="151"/>
      <c r="F51" s="151"/>
      <c r="G51" s="151"/>
      <c r="H51" s="21"/>
      <c r="I51" s="24" t="s">
        <v>91</v>
      </c>
      <c r="J51" s="151"/>
      <c r="K51" s="151"/>
      <c r="L51" s="151"/>
      <c r="M51" s="151"/>
    </row>
    <row r="52" spans="2:21">
      <c r="B52" s="21"/>
      <c r="C52" s="153"/>
      <c r="D52" s="151"/>
      <c r="E52" s="154"/>
      <c r="F52" s="154"/>
      <c r="G52" s="154"/>
      <c r="H52" s="21" t="s">
        <v>93</v>
      </c>
      <c r="I52" s="25"/>
      <c r="J52" s="154"/>
      <c r="K52" s="154"/>
      <c r="L52" s="154"/>
      <c r="M52" s="154"/>
    </row>
    <row r="53" spans="2:21" ht="12" customHeight="1">
      <c r="C53" s="155"/>
      <c r="D53" s="154"/>
      <c r="E53" s="154"/>
      <c r="F53" s="154"/>
      <c r="G53" s="154"/>
      <c r="H53" s="21"/>
      <c r="I53" s="24" t="s">
        <v>91</v>
      </c>
      <c r="J53" s="156"/>
      <c r="K53" s="154"/>
      <c r="L53" s="154"/>
      <c r="M53" s="154"/>
      <c r="Q53" s="176"/>
      <c r="R53" s="176"/>
      <c r="S53" s="176"/>
      <c r="U53" s="176"/>
    </row>
    <row r="54" spans="2:21" ht="13.5">
      <c r="C54" s="155"/>
      <c r="D54" s="154"/>
      <c r="E54" s="154"/>
      <c r="F54" s="154"/>
      <c r="G54" s="154"/>
      <c r="H54" s="21" t="s">
        <v>94</v>
      </c>
      <c r="I54" s="27"/>
      <c r="J54" s="154"/>
      <c r="K54" s="154"/>
      <c r="L54" s="154"/>
      <c r="M54" s="154"/>
    </row>
    <row r="55" spans="2:21">
      <c r="C55" s="155"/>
      <c r="D55" s="154"/>
      <c r="E55" s="154"/>
      <c r="F55" s="154"/>
      <c r="G55" s="154"/>
      <c r="H55" s="154" t="s">
        <v>98</v>
      </c>
      <c r="I55" s="154"/>
      <c r="J55" s="154"/>
      <c r="K55" s="154"/>
      <c r="L55" s="154"/>
      <c r="M55" s="154"/>
    </row>
    <row r="56" spans="2:21">
      <c r="C56" s="155"/>
      <c r="D56" s="154"/>
      <c r="E56" s="154"/>
      <c r="F56" s="154"/>
      <c r="G56" s="154"/>
      <c r="H56" s="154"/>
      <c r="I56" s="154"/>
      <c r="J56" s="154"/>
      <c r="K56" s="154"/>
      <c r="L56" s="154"/>
      <c r="M56" s="154"/>
    </row>
    <row r="57" spans="2:21">
      <c r="C57" s="155"/>
      <c r="D57" s="154"/>
      <c r="E57" s="154"/>
      <c r="F57" s="154"/>
      <c r="G57" s="154"/>
      <c r="H57" s="154"/>
      <c r="I57" s="154"/>
      <c r="J57" s="154"/>
      <c r="K57" s="154"/>
      <c r="L57" s="154"/>
      <c r="M57" s="154"/>
    </row>
    <row r="58" spans="2:21">
      <c r="C58" s="155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59" spans="2:21">
      <c r="C59" s="155"/>
      <c r="D59" s="154"/>
      <c r="E59" s="154"/>
      <c r="F59" s="154"/>
      <c r="G59" s="154"/>
      <c r="H59" s="154"/>
      <c r="I59" s="154"/>
      <c r="J59" s="154"/>
      <c r="K59" s="154"/>
      <c r="L59" s="154"/>
      <c r="M59" s="154"/>
    </row>
    <row r="60" spans="2:21">
      <c r="C60" s="155"/>
      <c r="D60" s="154"/>
      <c r="E60" s="154"/>
      <c r="F60" s="154"/>
      <c r="G60" s="154"/>
      <c r="H60" s="154"/>
      <c r="I60" s="154"/>
      <c r="J60" s="154"/>
      <c r="K60" s="154"/>
      <c r="L60" s="154"/>
      <c r="M60" s="154"/>
    </row>
    <row r="61" spans="2:21">
      <c r="C61" s="155"/>
      <c r="D61" s="154"/>
      <c r="E61" s="154"/>
      <c r="F61" s="154"/>
      <c r="G61" s="154"/>
      <c r="H61" s="154"/>
      <c r="I61" s="154"/>
      <c r="J61" s="154"/>
      <c r="K61" s="154"/>
      <c r="L61" s="154"/>
      <c r="M61" s="154"/>
    </row>
    <row r="62" spans="2:21">
      <c r="C62" s="155"/>
      <c r="D62" s="154"/>
      <c r="E62" s="154"/>
      <c r="F62" s="154"/>
      <c r="G62" s="154"/>
      <c r="H62" s="154"/>
      <c r="I62" s="154"/>
      <c r="J62" s="154"/>
      <c r="K62" s="154"/>
      <c r="L62" s="154"/>
      <c r="M62" s="154"/>
    </row>
    <row r="63" spans="2:21">
      <c r="C63" s="155"/>
      <c r="D63" s="154"/>
      <c r="E63" s="154"/>
      <c r="F63" s="154"/>
      <c r="G63" s="154"/>
      <c r="H63" s="154"/>
      <c r="I63" s="154"/>
      <c r="J63" s="154"/>
      <c r="K63" s="154"/>
      <c r="L63" s="154"/>
      <c r="M63" s="154"/>
    </row>
    <row r="64" spans="2:21">
      <c r="C64" s="155"/>
      <c r="D64" s="154"/>
      <c r="E64" s="154"/>
      <c r="F64" s="154"/>
      <c r="G64" s="154"/>
      <c r="H64" s="154"/>
      <c r="I64" s="154"/>
      <c r="J64" s="154"/>
      <c r="K64" s="154"/>
      <c r="L64" s="154"/>
      <c r="M64" s="154"/>
    </row>
    <row r="65" spans="3:13">
      <c r="C65" s="155"/>
      <c r="D65" s="154"/>
      <c r="E65" s="154"/>
      <c r="F65" s="154"/>
      <c r="G65" s="154"/>
      <c r="H65" s="154"/>
      <c r="I65" s="154"/>
      <c r="J65" s="154"/>
      <c r="K65" s="154"/>
      <c r="L65" s="154"/>
      <c r="M65" s="154"/>
    </row>
    <row r="66" spans="3:13">
      <c r="C66" s="155"/>
      <c r="D66" s="154"/>
      <c r="E66" s="154"/>
      <c r="F66" s="154"/>
      <c r="G66" s="154"/>
      <c r="H66" s="154"/>
      <c r="I66" s="154"/>
      <c r="J66" s="154"/>
      <c r="K66" s="154"/>
      <c r="L66" s="154"/>
      <c r="M66" s="154"/>
    </row>
    <row r="67" spans="3:13">
      <c r="C67" s="155"/>
      <c r="D67" s="154"/>
      <c r="E67" s="154"/>
      <c r="F67" s="154"/>
      <c r="G67" s="154"/>
      <c r="H67" s="154"/>
      <c r="I67" s="154"/>
      <c r="J67" s="154"/>
      <c r="K67" s="154"/>
      <c r="L67" s="154"/>
      <c r="M67" s="154"/>
    </row>
    <row r="68" spans="3:13"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</row>
  </sheetData>
  <mergeCells count="13">
    <mergeCell ref="B5:C5"/>
    <mergeCell ref="B6:H6"/>
    <mergeCell ref="B1:U1"/>
    <mergeCell ref="B2:U2"/>
    <mergeCell ref="B3:U3"/>
    <mergeCell ref="B4:U4"/>
    <mergeCell ref="A8:A9"/>
    <mergeCell ref="C8:C9"/>
    <mergeCell ref="D8:D9"/>
    <mergeCell ref="E8:J8"/>
    <mergeCell ref="K8:P8"/>
    <mergeCell ref="Q8:U8"/>
    <mergeCell ref="B8:B9"/>
  </mergeCells>
  <pageMargins left="0.15748031496062992" right="0.15748031496062992" top="0.17" bottom="0.17" header="0.15748031496062992" footer="0.19685039370078741"/>
  <pageSetup paperSize="9" scale="6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60"/>
  <sheetViews>
    <sheetView workbookViewId="0">
      <pane xSplit="3" ySplit="10" topLeftCell="D35" activePane="bottomRight" state="frozen"/>
      <selection activeCell="Q19" sqref="Q19"/>
      <selection pane="topRight" activeCell="Q19" sqref="Q19"/>
      <selection pane="bottomLeft" activeCell="Q19" sqref="Q19"/>
      <selection pane="bottomRight" activeCell="U46" sqref="U46"/>
    </sheetView>
  </sheetViews>
  <sheetFormatPr defaultColWidth="8.85546875" defaultRowHeight="12.75"/>
  <cols>
    <col min="1" max="1" width="7.140625" style="127" customWidth="1"/>
    <col min="2" max="2" width="26.140625" style="131" customWidth="1"/>
    <col min="3" max="3" width="4.28515625" style="127" customWidth="1"/>
    <col min="4" max="4" width="10.42578125" style="127" customWidth="1"/>
    <col min="5" max="5" width="8.85546875" style="127" customWidth="1"/>
    <col min="6" max="6" width="6.42578125" style="127" customWidth="1"/>
    <col min="7" max="7" width="10.85546875" style="127" customWidth="1"/>
    <col min="8" max="8" width="10" style="127" customWidth="1"/>
    <col min="9" max="9" width="10.140625" style="127" customWidth="1"/>
    <col min="10" max="10" width="11.28515625" style="127" customWidth="1"/>
    <col min="11" max="11" width="11.85546875" style="127" customWidth="1"/>
    <col min="12" max="12" width="6.42578125" style="127" customWidth="1"/>
    <col min="13" max="13" width="6.85546875" style="127" customWidth="1"/>
    <col min="14" max="14" width="8.140625" style="127" customWidth="1"/>
    <col min="15" max="15" width="10.140625" style="127" customWidth="1"/>
    <col min="16" max="16" width="11.140625" style="127" customWidth="1"/>
    <col min="17" max="17" width="11.28515625" style="127" customWidth="1"/>
    <col min="18" max="18" width="7.85546875" style="127" customWidth="1"/>
    <col min="19" max="20" width="10.140625" style="127" customWidth="1"/>
    <col min="21" max="21" width="11.42578125" style="127" customWidth="1"/>
    <col min="22" max="22" width="11" style="127" customWidth="1"/>
    <col min="23" max="16384" width="8.85546875" style="127"/>
  </cols>
  <sheetData>
    <row r="1" spans="1:22" s="123" customFormat="1" ht="25.5" customHeight="1">
      <c r="B1" s="122"/>
      <c r="C1" s="122"/>
      <c r="D1" s="479" t="s">
        <v>270</v>
      </c>
      <c r="E1" s="652"/>
      <c r="F1" s="652"/>
      <c r="G1" s="652"/>
      <c r="H1" s="652"/>
      <c r="I1" s="652"/>
      <c r="J1" s="652"/>
      <c r="K1" s="652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</row>
    <row r="2" spans="1:22" s="123" customFormat="1" ht="17.25" customHeight="1">
      <c r="B2" s="124"/>
      <c r="C2" s="42"/>
      <c r="D2" s="653" t="s">
        <v>727</v>
      </c>
      <c r="E2" s="549"/>
      <c r="F2" s="549"/>
      <c r="G2" s="549"/>
      <c r="H2" s="549"/>
      <c r="I2" s="549"/>
      <c r="J2" s="549"/>
      <c r="K2" s="549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</row>
    <row r="3" spans="1:22" ht="18.75" customHeight="1">
      <c r="B3" s="126"/>
      <c r="C3" s="42"/>
      <c r="D3" s="645"/>
      <c r="E3" s="540"/>
      <c r="F3" s="540"/>
      <c r="G3" s="540"/>
      <c r="H3" s="540"/>
      <c r="I3" s="540"/>
      <c r="J3" s="540"/>
      <c r="K3" s="540"/>
      <c r="L3" s="480"/>
      <c r="M3" s="480"/>
      <c r="N3" s="480"/>
      <c r="O3" s="480"/>
      <c r="P3" s="480"/>
      <c r="Q3" s="480"/>
      <c r="R3" s="480"/>
      <c r="S3" s="480"/>
      <c r="T3" s="480"/>
      <c r="U3" s="480"/>
      <c r="V3" s="480"/>
    </row>
    <row r="4" spans="1:22" ht="13.5" customHeight="1">
      <c r="B4" s="128"/>
      <c r="C4" s="42"/>
      <c r="D4" s="646" t="s">
        <v>15</v>
      </c>
      <c r="E4" s="540"/>
      <c r="F4" s="540"/>
      <c r="G4" s="540"/>
      <c r="H4" s="540"/>
      <c r="I4" s="540"/>
      <c r="J4" s="540"/>
      <c r="K4" s="540"/>
      <c r="L4" s="480"/>
      <c r="M4" s="480"/>
      <c r="N4" s="480"/>
      <c r="O4" s="480"/>
      <c r="P4" s="480"/>
      <c r="Q4" s="480"/>
      <c r="R4" s="480"/>
      <c r="S4" s="480"/>
      <c r="T4" s="480"/>
      <c r="U4" s="480"/>
      <c r="V4" s="480"/>
    </row>
    <row r="5" spans="1:22" ht="15.75" customHeight="1">
      <c r="B5" s="129"/>
      <c r="C5" s="129"/>
      <c r="D5" s="565" t="s">
        <v>45</v>
      </c>
      <c r="E5" s="540"/>
      <c r="F5" s="540"/>
      <c r="G5" s="540"/>
      <c r="H5" s="540"/>
      <c r="I5" s="540"/>
      <c r="J5" s="540"/>
      <c r="K5" s="540"/>
      <c r="L5" s="480"/>
      <c r="M5" s="480"/>
      <c r="N5" s="480"/>
      <c r="O5" s="480"/>
      <c r="P5" s="480"/>
      <c r="Q5" s="480"/>
      <c r="R5" s="480"/>
      <c r="S5" s="480"/>
      <c r="T5" s="480"/>
      <c r="U5" s="480"/>
      <c r="V5" s="480"/>
    </row>
    <row r="6" spans="1:22" ht="19.5" customHeight="1">
      <c r="B6" s="129"/>
      <c r="C6" s="129"/>
      <c r="D6" s="565" t="s">
        <v>44</v>
      </c>
      <c r="E6" s="540"/>
      <c r="F6" s="540"/>
      <c r="G6" s="540"/>
      <c r="H6" s="540"/>
      <c r="I6" s="540"/>
      <c r="J6" s="540"/>
      <c r="K6" s="540"/>
      <c r="M6" s="127" t="s">
        <v>14</v>
      </c>
    </row>
    <row r="7" spans="1:22" ht="18" customHeight="1">
      <c r="I7" s="132"/>
      <c r="J7" s="132"/>
      <c r="K7" s="132"/>
      <c r="L7" s="132"/>
      <c r="U7" s="132" t="s">
        <v>271</v>
      </c>
    </row>
    <row r="8" spans="1:22" s="157" customFormat="1" ht="19.5" customHeight="1">
      <c r="A8" s="630" t="s">
        <v>222</v>
      </c>
      <c r="B8" s="639" t="s">
        <v>58</v>
      </c>
      <c r="C8" s="631" t="s">
        <v>27</v>
      </c>
      <c r="D8" s="633" t="s">
        <v>688</v>
      </c>
      <c r="E8" s="651" t="s">
        <v>60</v>
      </c>
      <c r="F8" s="607" t="s">
        <v>54</v>
      </c>
      <c r="G8" s="635"/>
      <c r="H8" s="635"/>
      <c r="I8" s="635"/>
      <c r="J8" s="635"/>
      <c r="K8" s="635"/>
      <c r="L8" s="607" t="s">
        <v>55</v>
      </c>
      <c r="M8" s="635"/>
      <c r="N8" s="635"/>
      <c r="O8" s="635"/>
      <c r="P8" s="635"/>
      <c r="Q8" s="635"/>
      <c r="R8" s="647" t="s">
        <v>53</v>
      </c>
      <c r="S8" s="648"/>
      <c r="T8" s="649"/>
      <c r="U8" s="649"/>
      <c r="V8" s="650"/>
    </row>
    <row r="9" spans="1:22" s="157" customFormat="1" ht="101.25" customHeight="1">
      <c r="A9" s="640"/>
      <c r="B9" s="640"/>
      <c r="C9" s="632"/>
      <c r="D9" s="634"/>
      <c r="E9" s="640"/>
      <c r="F9" s="135" t="s">
        <v>69</v>
      </c>
      <c r="G9" s="135" t="s">
        <v>65</v>
      </c>
      <c r="H9" s="135" t="s">
        <v>61</v>
      </c>
      <c r="I9" s="135" t="s">
        <v>13</v>
      </c>
      <c r="J9" s="135" t="s">
        <v>60</v>
      </c>
      <c r="K9" s="136" t="s">
        <v>62</v>
      </c>
      <c r="L9" s="135" t="s">
        <v>69</v>
      </c>
      <c r="M9" s="135" t="s">
        <v>65</v>
      </c>
      <c r="N9" s="135" t="s">
        <v>61</v>
      </c>
      <c r="O9" s="135" t="s">
        <v>13</v>
      </c>
      <c r="P9" s="135" t="s">
        <v>60</v>
      </c>
      <c r="Q9" s="136" t="s">
        <v>62</v>
      </c>
      <c r="R9" s="135" t="s">
        <v>69</v>
      </c>
      <c r="S9" s="135" t="s">
        <v>61</v>
      </c>
      <c r="T9" s="135" t="s">
        <v>13</v>
      </c>
      <c r="U9" s="135" t="s">
        <v>60</v>
      </c>
      <c r="V9" s="136" t="s">
        <v>62</v>
      </c>
    </row>
    <row r="10" spans="1:22" ht="16.5" customHeight="1">
      <c r="A10" s="137">
        <v>1</v>
      </c>
      <c r="B10" s="16">
        <v>2</v>
      </c>
      <c r="C10" s="134">
        <v>3</v>
      </c>
      <c r="D10" s="134">
        <v>4</v>
      </c>
      <c r="E10" s="134">
        <v>5</v>
      </c>
      <c r="F10" s="135">
        <v>6</v>
      </c>
      <c r="G10" s="135">
        <v>7</v>
      </c>
      <c r="H10" s="135">
        <v>8</v>
      </c>
      <c r="I10" s="139">
        <v>9</v>
      </c>
      <c r="J10" s="171">
        <v>10</v>
      </c>
      <c r="K10" s="171">
        <v>11</v>
      </c>
      <c r="L10" s="133">
        <v>12</v>
      </c>
      <c r="M10" s="133">
        <v>13</v>
      </c>
      <c r="N10" s="133">
        <v>14</v>
      </c>
      <c r="O10" s="171">
        <v>15</v>
      </c>
      <c r="P10" s="171">
        <v>16</v>
      </c>
      <c r="Q10" s="171">
        <v>17</v>
      </c>
      <c r="R10" s="171" t="s">
        <v>691</v>
      </c>
      <c r="S10" s="133" t="s">
        <v>687</v>
      </c>
      <c r="T10" s="133" t="s">
        <v>692</v>
      </c>
      <c r="U10" s="133">
        <v>21</v>
      </c>
      <c r="V10" s="171" t="s">
        <v>693</v>
      </c>
    </row>
    <row r="11" spans="1:22" ht="21" customHeight="1">
      <c r="A11" s="30" t="s">
        <v>226</v>
      </c>
      <c r="B11" s="101" t="s">
        <v>17</v>
      </c>
      <c r="C11" s="29" t="s">
        <v>28</v>
      </c>
      <c r="D11" s="31">
        <f>'Б-ДС АПУ 27'!E11</f>
        <v>0</v>
      </c>
      <c r="E11" s="98">
        <f>'Б-ДС АПУ 27'!P11</f>
        <v>0</v>
      </c>
      <c r="F11" s="173">
        <f>'Б-ДС АПУ 27'!D11-'Б-ДС АПУ 27'!D12</f>
        <v>0</v>
      </c>
      <c r="G11" s="99">
        <f>'Б-ДС АПУ 27'!F11</f>
        <v>0</v>
      </c>
      <c r="H11" s="99">
        <f>'Б-ДС АПУ 27'!I11-'Б-ДС АПУ 27'!I12</f>
        <v>0</v>
      </c>
      <c r="I11" s="99">
        <f>'Б-ДС АПУ 27'!G11-'Б-ДС АПУ 27'!G12</f>
        <v>0</v>
      </c>
      <c r="J11" s="98">
        <f>ROUND(IF(H11=0,0,I11/H11),1)</f>
        <v>0</v>
      </c>
      <c r="K11" s="99">
        <f>'Б-ДС АПУ 27'!J11-'Б-ДС АПУ 27'!J12</f>
        <v>0</v>
      </c>
      <c r="L11" s="99">
        <f>'Б-ДС АПУ 27'!D12</f>
        <v>0</v>
      </c>
      <c r="M11" s="99">
        <f>'Б-ДС АПУ 27'!F12</f>
        <v>0</v>
      </c>
      <c r="N11" s="99">
        <f>'Б-ДС АПУ 27'!I12</f>
        <v>0</v>
      </c>
      <c r="O11" s="99">
        <f>'Б-ДС АПУ 27'!G12</f>
        <v>0</v>
      </c>
      <c r="P11" s="98">
        <f>'Б-ДС АПУ 27'!H12</f>
        <v>0</v>
      </c>
      <c r="Q11" s="99">
        <f>'Б-ДС АПУ 27'!J12</f>
        <v>0</v>
      </c>
      <c r="R11" s="99">
        <f t="shared" ref="R11:R28" si="0">F11+L11</f>
        <v>0</v>
      </c>
      <c r="S11" s="99">
        <f t="shared" ref="S11:S28" si="1">H11+N11</f>
        <v>0</v>
      </c>
      <c r="T11" s="99">
        <f t="shared" ref="T11:T28" si="2">I11+O11</f>
        <v>0</v>
      </c>
      <c r="U11" s="356">
        <f>'Б-ДС АПУ 27'!H11</f>
        <v>0</v>
      </c>
      <c r="V11" s="99">
        <f t="shared" ref="V11:V28" si="3">K11+Q11</f>
        <v>0</v>
      </c>
    </row>
    <row r="12" spans="1:22" ht="27" customHeight="1">
      <c r="A12" s="30" t="s">
        <v>227</v>
      </c>
      <c r="B12" s="101" t="s">
        <v>39</v>
      </c>
      <c r="C12" s="30" t="s">
        <v>29</v>
      </c>
      <c r="D12" s="31">
        <f>'Б-ДС АПУ 27'!E13</f>
        <v>0</v>
      </c>
      <c r="E12" s="98">
        <f>'Б-ДС АПУ 27'!P13</f>
        <v>0</v>
      </c>
      <c r="F12" s="173">
        <f>'Б-ДС АПУ 27'!D13-'Б-ДС АПУ 27'!D14</f>
        <v>0</v>
      </c>
      <c r="G12" s="99">
        <f>'Б-ДС АПУ 27'!F13</f>
        <v>0</v>
      </c>
      <c r="H12" s="99">
        <f>'Б-ДС АПУ 27'!I13-'Б-ДС АПУ 27'!I14</f>
        <v>0</v>
      </c>
      <c r="I12" s="99">
        <f>'Б-ДС АПУ 27'!G13-'Б-ДС АПУ 27'!G14</f>
        <v>0</v>
      </c>
      <c r="J12" s="98">
        <f t="shared" ref="J12:J48" si="4">ROUND(IF(H12=0,0,I12/H12),1)</f>
        <v>0</v>
      </c>
      <c r="K12" s="99">
        <f>'Б-ДС АПУ 27'!J13-'Б-ДС АПУ 27'!J14</f>
        <v>0</v>
      </c>
      <c r="L12" s="99">
        <f>'Б-ДС АПУ 27'!D14</f>
        <v>0</v>
      </c>
      <c r="M12" s="99">
        <f>'Б-ДС АПУ 27'!F14</f>
        <v>0</v>
      </c>
      <c r="N12" s="99">
        <f>'Б-ДС АПУ 27'!I14</f>
        <v>0</v>
      </c>
      <c r="O12" s="99">
        <f>'Б-ДС АПУ 27'!G14</f>
        <v>0</v>
      </c>
      <c r="P12" s="98">
        <f>'Б-ДС АПУ 27'!H14</f>
        <v>0</v>
      </c>
      <c r="Q12" s="99">
        <f>'Б-ДС АПУ 27'!J14</f>
        <v>0</v>
      </c>
      <c r="R12" s="99">
        <f t="shared" si="0"/>
        <v>0</v>
      </c>
      <c r="S12" s="99">
        <f t="shared" si="1"/>
        <v>0</v>
      </c>
      <c r="T12" s="99">
        <f t="shared" si="2"/>
        <v>0</v>
      </c>
      <c r="U12" s="356">
        <f>'Б-ДС АПУ 27'!H13</f>
        <v>0</v>
      </c>
      <c r="V12" s="99">
        <f t="shared" si="3"/>
        <v>0</v>
      </c>
    </row>
    <row r="13" spans="1:22" ht="31.5" customHeight="1">
      <c r="A13" s="30" t="s">
        <v>227</v>
      </c>
      <c r="B13" s="101" t="s">
        <v>19</v>
      </c>
      <c r="C13" s="30" t="s">
        <v>30</v>
      </c>
      <c r="D13" s="31">
        <f>'Б-ДС АПУ 27'!E15</f>
        <v>0</v>
      </c>
      <c r="E13" s="98">
        <f>'Б-ДС АПУ 27'!P15</f>
        <v>0</v>
      </c>
      <c r="F13" s="173">
        <f>'Б-ДС АПУ 27'!D15-'Б-ДС АПУ 27'!D16</f>
        <v>0</v>
      </c>
      <c r="G13" s="99">
        <f>'Б-ДС АПУ 27'!F15</f>
        <v>0</v>
      </c>
      <c r="H13" s="99">
        <f>'Б-ДС АПУ 27'!I15-'Б-ДС АПУ 27'!I16</f>
        <v>0</v>
      </c>
      <c r="I13" s="99">
        <f>'Б-ДС АПУ 27'!G15-'Б-ДС АПУ 27'!G16</f>
        <v>0</v>
      </c>
      <c r="J13" s="98">
        <f t="shared" si="4"/>
        <v>0</v>
      </c>
      <c r="K13" s="99">
        <f>'Б-ДС АПУ 27'!J15-'Б-ДС АПУ 27'!J16</f>
        <v>0</v>
      </c>
      <c r="L13" s="99">
        <f>'Б-ДС АПУ 27'!D16</f>
        <v>0</v>
      </c>
      <c r="M13" s="99">
        <f>'Б-ДС АПУ 27'!F16</f>
        <v>0</v>
      </c>
      <c r="N13" s="99">
        <f>'Б-ДС АПУ 27'!I16</f>
        <v>0</v>
      </c>
      <c r="O13" s="99">
        <f>'Б-ДС АПУ 27'!G16</f>
        <v>0</v>
      </c>
      <c r="P13" s="98">
        <f>'Б-ДС АПУ 27'!H16</f>
        <v>0</v>
      </c>
      <c r="Q13" s="99">
        <f>'Б-ДС АПУ 27'!J16</f>
        <v>0</v>
      </c>
      <c r="R13" s="99">
        <f t="shared" si="0"/>
        <v>0</v>
      </c>
      <c r="S13" s="99">
        <f t="shared" si="1"/>
        <v>0</v>
      </c>
      <c r="T13" s="99">
        <f t="shared" si="2"/>
        <v>0</v>
      </c>
      <c r="U13" s="356">
        <f>'Б-ДС АПУ 27'!H15</f>
        <v>0</v>
      </c>
      <c r="V13" s="99">
        <f t="shared" si="3"/>
        <v>0</v>
      </c>
    </row>
    <row r="14" spans="1:22" ht="21.75" customHeight="1">
      <c r="A14" s="30" t="s">
        <v>228</v>
      </c>
      <c r="B14" s="142" t="s">
        <v>1</v>
      </c>
      <c r="C14" s="30" t="s">
        <v>31</v>
      </c>
      <c r="D14" s="31">
        <f>'Б-ДС АПУ 27'!E17</f>
        <v>0</v>
      </c>
      <c r="E14" s="98">
        <f>'Б-ДС АПУ 27'!P17</f>
        <v>0</v>
      </c>
      <c r="F14" s="173">
        <f>'Б-ДС АПУ 27'!D17-'Б-ДС АПУ 27'!D18</f>
        <v>0</v>
      </c>
      <c r="G14" s="99">
        <f>'Б-ДС АПУ 27'!F17</f>
        <v>0</v>
      </c>
      <c r="H14" s="99">
        <f>'Б-ДС АПУ 27'!I17-'Б-ДС АПУ 27'!I18</f>
        <v>0</v>
      </c>
      <c r="I14" s="99">
        <f>'Б-ДС АПУ 27'!G17-'Б-ДС АПУ 27'!G18</f>
        <v>0</v>
      </c>
      <c r="J14" s="98">
        <f t="shared" si="4"/>
        <v>0</v>
      </c>
      <c r="K14" s="99">
        <f>'Б-ДС АПУ 27'!J17-'Б-ДС АПУ 27'!J18</f>
        <v>0</v>
      </c>
      <c r="L14" s="99">
        <f>'Б-ДС АПУ 27'!D18</f>
        <v>0</v>
      </c>
      <c r="M14" s="99">
        <f>'Б-ДС АПУ 27'!F18</f>
        <v>0</v>
      </c>
      <c r="N14" s="99">
        <f>'Б-ДС АПУ 27'!I18</f>
        <v>0</v>
      </c>
      <c r="O14" s="99">
        <f>'Б-ДС АПУ 27'!G18</f>
        <v>0</v>
      </c>
      <c r="P14" s="98">
        <f>'Б-ДС АПУ 27'!H18</f>
        <v>0</v>
      </c>
      <c r="Q14" s="99">
        <f>'Б-ДС АПУ 27'!J18</f>
        <v>0</v>
      </c>
      <c r="R14" s="99">
        <f t="shared" si="0"/>
        <v>0</v>
      </c>
      <c r="S14" s="99">
        <f t="shared" si="1"/>
        <v>0</v>
      </c>
      <c r="T14" s="99">
        <f t="shared" si="2"/>
        <v>0</v>
      </c>
      <c r="U14" s="356">
        <f>'Б-ДС АПУ 27'!H17</f>
        <v>0</v>
      </c>
      <c r="V14" s="99">
        <f t="shared" si="3"/>
        <v>0</v>
      </c>
    </row>
    <row r="15" spans="1:22" ht="17.25" customHeight="1">
      <c r="A15" s="30" t="s">
        <v>229</v>
      </c>
      <c r="B15" s="142" t="s">
        <v>9</v>
      </c>
      <c r="C15" s="30" t="s">
        <v>32</v>
      </c>
      <c r="D15" s="31">
        <f>'Б-ДС АПУ 27'!E19</f>
        <v>0</v>
      </c>
      <c r="E15" s="98">
        <f>'Б-ДС АПУ 27'!P19</f>
        <v>0</v>
      </c>
      <c r="F15" s="173">
        <f>'Б-ДС АПУ 27'!D19-'Б-ДС АПУ 27'!D20</f>
        <v>0</v>
      </c>
      <c r="G15" s="99">
        <f>'Б-ДС АПУ 27'!F19</f>
        <v>0</v>
      </c>
      <c r="H15" s="99">
        <f>'Б-ДС АПУ 27'!I19-'Б-ДС АПУ 27'!I20</f>
        <v>0</v>
      </c>
      <c r="I15" s="99">
        <f>'Б-ДС АПУ 27'!G19-'Б-ДС АПУ 27'!G20</f>
        <v>0</v>
      </c>
      <c r="J15" s="98">
        <f t="shared" si="4"/>
        <v>0</v>
      </c>
      <c r="K15" s="99">
        <f>'Б-ДС АПУ 27'!J19-'Б-ДС АПУ 27'!J20</f>
        <v>0</v>
      </c>
      <c r="L15" s="99">
        <f>'Б-ДС АПУ 27'!D20</f>
        <v>0</v>
      </c>
      <c r="M15" s="99">
        <f>'Б-ДС АПУ 27'!F20</f>
        <v>0</v>
      </c>
      <c r="N15" s="99">
        <f>'Б-ДС АПУ 27'!I20</f>
        <v>0</v>
      </c>
      <c r="O15" s="99">
        <f>'Б-ДС АПУ 27'!G20</f>
        <v>0</v>
      </c>
      <c r="P15" s="98">
        <f>'Б-ДС АПУ 27'!H20</f>
        <v>0</v>
      </c>
      <c r="Q15" s="99">
        <f>'Б-ДС АПУ 27'!J20</f>
        <v>0</v>
      </c>
      <c r="R15" s="99">
        <f t="shared" si="0"/>
        <v>0</v>
      </c>
      <c r="S15" s="99">
        <f t="shared" si="1"/>
        <v>0</v>
      </c>
      <c r="T15" s="99">
        <f t="shared" si="2"/>
        <v>0</v>
      </c>
      <c r="U15" s="356">
        <f>'Б-ДС АПУ 27'!H19</f>
        <v>0</v>
      </c>
      <c r="V15" s="99">
        <f t="shared" si="3"/>
        <v>0</v>
      </c>
    </row>
    <row r="16" spans="1:22" ht="26.25" customHeight="1">
      <c r="A16" s="30" t="s">
        <v>230</v>
      </c>
      <c r="B16" s="142" t="s">
        <v>18</v>
      </c>
      <c r="C16" s="30" t="s">
        <v>33</v>
      </c>
      <c r="D16" s="31">
        <f>'Б-ДС АПУ 27'!E21</f>
        <v>0</v>
      </c>
      <c r="E16" s="98">
        <f>'Б-ДС АПУ 27'!P21</f>
        <v>0</v>
      </c>
      <c r="F16" s="173">
        <f>'Б-ДС АПУ 27'!D21-'Б-ДС АПУ 27'!D22</f>
        <v>0</v>
      </c>
      <c r="G16" s="99">
        <f>'Б-ДС АПУ 27'!F21</f>
        <v>0</v>
      </c>
      <c r="H16" s="99">
        <f>'Б-ДС АПУ 27'!I21-'Б-ДС АПУ 27'!I22</f>
        <v>0</v>
      </c>
      <c r="I16" s="99">
        <f>'Б-ДС АПУ 27'!G21-'Б-ДС АПУ 27'!G22</f>
        <v>0</v>
      </c>
      <c r="J16" s="98">
        <f t="shared" si="4"/>
        <v>0</v>
      </c>
      <c r="K16" s="99">
        <f>'Б-ДС АПУ 27'!J21-'Б-ДС АПУ 27'!J22</f>
        <v>0</v>
      </c>
      <c r="L16" s="99">
        <f>'Б-ДС АПУ 27'!D22</f>
        <v>0</v>
      </c>
      <c r="M16" s="99">
        <f>'Б-ДС АПУ 27'!F22</f>
        <v>0</v>
      </c>
      <c r="N16" s="99">
        <f>'Б-ДС АПУ 27'!I22</f>
        <v>0</v>
      </c>
      <c r="O16" s="99">
        <f>'Б-ДС АПУ 27'!G22</f>
        <v>0</v>
      </c>
      <c r="P16" s="98">
        <f>'Б-ДС АПУ 27'!H22</f>
        <v>0</v>
      </c>
      <c r="Q16" s="99">
        <f>'Б-ДС АПУ 27'!J22</f>
        <v>0</v>
      </c>
      <c r="R16" s="99">
        <f t="shared" si="0"/>
        <v>0</v>
      </c>
      <c r="S16" s="99">
        <f t="shared" si="1"/>
        <v>0</v>
      </c>
      <c r="T16" s="99">
        <f t="shared" si="2"/>
        <v>0</v>
      </c>
      <c r="U16" s="356">
        <f>'Б-ДС АПУ 27'!H21</f>
        <v>0</v>
      </c>
      <c r="V16" s="99">
        <f t="shared" si="3"/>
        <v>0</v>
      </c>
    </row>
    <row r="17" spans="1:22" ht="18" customHeight="1">
      <c r="A17" s="30" t="s">
        <v>231</v>
      </c>
      <c r="B17" s="142" t="s">
        <v>20</v>
      </c>
      <c r="C17" s="30" t="s">
        <v>34</v>
      </c>
      <c r="D17" s="31">
        <f>'Б-ДС АПУ 27'!E23</f>
        <v>0</v>
      </c>
      <c r="E17" s="98">
        <f>'Б-ДС АПУ 27'!P23</f>
        <v>0</v>
      </c>
      <c r="F17" s="173">
        <f>'Б-ДС АПУ 27'!D23-'Б-ДС АПУ 27'!D24</f>
        <v>0</v>
      </c>
      <c r="G17" s="99">
        <f>'Б-ДС АПУ 27'!F23</f>
        <v>0</v>
      </c>
      <c r="H17" s="99">
        <f>'Б-ДС АПУ 27'!I23-'Б-ДС АПУ 27'!I24</f>
        <v>0</v>
      </c>
      <c r="I17" s="99">
        <f>'Б-ДС АПУ 27'!G23-'Б-ДС АПУ 27'!G24</f>
        <v>0</v>
      </c>
      <c r="J17" s="98">
        <f t="shared" si="4"/>
        <v>0</v>
      </c>
      <c r="K17" s="99">
        <f>'Б-ДС АПУ 27'!J23-'Б-ДС АПУ 27'!J24</f>
        <v>0</v>
      </c>
      <c r="L17" s="99">
        <f>'Б-ДС АПУ 27'!D24</f>
        <v>0</v>
      </c>
      <c r="M17" s="99">
        <f>'Б-ДС АПУ 27'!F24</f>
        <v>0</v>
      </c>
      <c r="N17" s="99">
        <f>'Б-ДС АПУ 27'!I24</f>
        <v>0</v>
      </c>
      <c r="O17" s="99">
        <f>'Б-ДС АПУ 27'!G24</f>
        <v>0</v>
      </c>
      <c r="P17" s="98">
        <f>'Б-ДС АПУ 27'!H24</f>
        <v>0</v>
      </c>
      <c r="Q17" s="99">
        <f>'Б-ДС АПУ 27'!J24</f>
        <v>0</v>
      </c>
      <c r="R17" s="99">
        <f t="shared" si="0"/>
        <v>0</v>
      </c>
      <c r="S17" s="99">
        <f t="shared" si="1"/>
        <v>0</v>
      </c>
      <c r="T17" s="99">
        <f t="shared" si="2"/>
        <v>0</v>
      </c>
      <c r="U17" s="356">
        <f>'Б-ДС АПУ 27'!H23</f>
        <v>0</v>
      </c>
      <c r="V17" s="99">
        <f t="shared" si="3"/>
        <v>0</v>
      </c>
    </row>
    <row r="18" spans="1:22" ht="18" customHeight="1">
      <c r="A18" s="30" t="s">
        <v>335</v>
      </c>
      <c r="B18" s="143" t="s">
        <v>2</v>
      </c>
      <c r="C18" s="30" t="s">
        <v>35</v>
      </c>
      <c r="D18" s="31">
        <f>'Б-ДС АПУ 27'!E25</f>
        <v>0</v>
      </c>
      <c r="E18" s="98">
        <f>'Б-ДС АПУ 27'!P25</f>
        <v>0</v>
      </c>
      <c r="F18" s="173">
        <f>'Б-ДС АПУ 27'!D25-'Б-ДС АПУ 27'!D26</f>
        <v>0</v>
      </c>
      <c r="G18" s="99">
        <f>'Б-ДС АПУ 27'!F25</f>
        <v>0</v>
      </c>
      <c r="H18" s="99">
        <f>'Б-ДС АПУ 27'!I25-'Б-ДС АПУ 27'!I26</f>
        <v>0</v>
      </c>
      <c r="I18" s="99">
        <f>'Б-ДС АПУ 27'!G25-'Б-ДС АПУ 27'!G26</f>
        <v>0</v>
      </c>
      <c r="J18" s="98">
        <f t="shared" si="4"/>
        <v>0</v>
      </c>
      <c r="K18" s="99">
        <f>'Б-ДС АПУ 27'!J25-'Б-ДС АПУ 27'!J26</f>
        <v>0</v>
      </c>
      <c r="L18" s="99">
        <f>'Б-ДС АПУ 27'!D26</f>
        <v>0</v>
      </c>
      <c r="M18" s="99">
        <f>'Б-ДС АПУ 27'!F26</f>
        <v>0</v>
      </c>
      <c r="N18" s="99">
        <f>'Б-ДС АПУ 27'!I26</f>
        <v>0</v>
      </c>
      <c r="O18" s="99">
        <f>'Б-ДС АПУ 27'!G26</f>
        <v>0</v>
      </c>
      <c r="P18" s="98">
        <f>'Б-ДС АПУ 27'!H26</f>
        <v>0</v>
      </c>
      <c r="Q18" s="99">
        <f>'Б-ДС АПУ 27'!J26</f>
        <v>0</v>
      </c>
      <c r="R18" s="99">
        <f t="shared" si="0"/>
        <v>0</v>
      </c>
      <c r="S18" s="99">
        <f t="shared" si="1"/>
        <v>0</v>
      </c>
      <c r="T18" s="99">
        <f t="shared" si="2"/>
        <v>0</v>
      </c>
      <c r="U18" s="356">
        <f>'Б-ДС АПУ 27'!H25</f>
        <v>0</v>
      </c>
      <c r="V18" s="99">
        <f t="shared" si="3"/>
        <v>0</v>
      </c>
    </row>
    <row r="19" spans="1:22" ht="18" customHeight="1">
      <c r="A19" s="30" t="s">
        <v>233</v>
      </c>
      <c r="B19" s="143" t="s">
        <v>22</v>
      </c>
      <c r="C19" s="30" t="s">
        <v>36</v>
      </c>
      <c r="D19" s="31">
        <f>'Б-ДС АПУ 27'!E27</f>
        <v>0</v>
      </c>
      <c r="E19" s="98">
        <f>'Б-ДС АПУ 27'!P27</f>
        <v>0</v>
      </c>
      <c r="F19" s="173">
        <f>'Б-ДС АПУ 27'!D27-'Б-ДС АПУ 27'!D28</f>
        <v>0</v>
      </c>
      <c r="G19" s="99">
        <f>'Б-ДС АПУ 27'!F27</f>
        <v>0</v>
      </c>
      <c r="H19" s="99">
        <f>'Б-ДС АПУ 27'!I27-'Б-ДС АПУ 27'!I28</f>
        <v>0</v>
      </c>
      <c r="I19" s="99">
        <f>'Б-ДС АПУ 27'!G27-'Б-ДС АПУ 27'!G28</f>
        <v>0</v>
      </c>
      <c r="J19" s="98">
        <f t="shared" si="4"/>
        <v>0</v>
      </c>
      <c r="K19" s="99">
        <f>'Б-ДС АПУ 27'!J27-'Б-ДС АПУ 27'!J28</f>
        <v>0</v>
      </c>
      <c r="L19" s="99">
        <f>'Б-ДС АПУ 27'!D28</f>
        <v>0</v>
      </c>
      <c r="M19" s="99">
        <f>'Б-ДС АПУ 27'!F28</f>
        <v>0</v>
      </c>
      <c r="N19" s="99">
        <f>'Б-ДС АПУ 27'!I28</f>
        <v>0</v>
      </c>
      <c r="O19" s="99">
        <f>'Б-ДС АПУ 27'!G28</f>
        <v>0</v>
      </c>
      <c r="P19" s="98">
        <f>'Б-ДС АПУ 27'!H28</f>
        <v>0</v>
      </c>
      <c r="Q19" s="99">
        <f>'Б-ДС АПУ 27'!J28</f>
        <v>0</v>
      </c>
      <c r="R19" s="99">
        <f t="shared" si="0"/>
        <v>0</v>
      </c>
      <c r="S19" s="99">
        <f t="shared" si="1"/>
        <v>0</v>
      </c>
      <c r="T19" s="99">
        <f t="shared" si="2"/>
        <v>0</v>
      </c>
      <c r="U19" s="356">
        <f>'Б-ДС АПУ 27'!H27</f>
        <v>0</v>
      </c>
      <c r="V19" s="99">
        <f t="shared" si="3"/>
        <v>0</v>
      </c>
    </row>
    <row r="20" spans="1:22" ht="24.75" customHeight="1">
      <c r="A20" s="30" t="s">
        <v>234</v>
      </c>
      <c r="B20" s="143" t="s">
        <v>66</v>
      </c>
      <c r="C20" s="61">
        <f>SUM(C19+1)</f>
        <v>10</v>
      </c>
      <c r="D20" s="31">
        <f>'Б-ДС АПУ 27'!E29</f>
        <v>0</v>
      </c>
      <c r="E20" s="98">
        <f>'Б-ДС АПУ 27'!P29</f>
        <v>0</v>
      </c>
      <c r="F20" s="173">
        <f>'Б-ДС АПУ 27'!D29-'Б-ДС АПУ 27'!D30</f>
        <v>0</v>
      </c>
      <c r="G20" s="99">
        <f>'Б-ДС АПУ 27'!F29</f>
        <v>0</v>
      </c>
      <c r="H20" s="99">
        <f>'Б-ДС АПУ 27'!I29-'Б-ДС АПУ 27'!I30</f>
        <v>0</v>
      </c>
      <c r="I20" s="99">
        <f>'Б-ДС АПУ 27'!G29-'Б-ДС АПУ 27'!G30</f>
        <v>0</v>
      </c>
      <c r="J20" s="98">
        <f t="shared" si="4"/>
        <v>0</v>
      </c>
      <c r="K20" s="99">
        <f>'Б-ДС АПУ 27'!J29-'Б-ДС АПУ 27'!J30</f>
        <v>0</v>
      </c>
      <c r="L20" s="99">
        <f>'Б-ДС АПУ 27'!D30</f>
        <v>0</v>
      </c>
      <c r="M20" s="99">
        <f>'Б-ДС АПУ 27'!F30</f>
        <v>0</v>
      </c>
      <c r="N20" s="99">
        <f>'Б-ДС АПУ 27'!I30</f>
        <v>0</v>
      </c>
      <c r="O20" s="99">
        <f>'Б-ДС АПУ 27'!G30</f>
        <v>0</v>
      </c>
      <c r="P20" s="98">
        <f>'Б-ДС АПУ 27'!H30</f>
        <v>0</v>
      </c>
      <c r="Q20" s="99">
        <f>'Б-ДС АПУ 27'!J30</f>
        <v>0</v>
      </c>
      <c r="R20" s="99">
        <f t="shared" si="0"/>
        <v>0</v>
      </c>
      <c r="S20" s="99">
        <f t="shared" si="1"/>
        <v>0</v>
      </c>
      <c r="T20" s="99">
        <f t="shared" si="2"/>
        <v>0</v>
      </c>
      <c r="U20" s="356">
        <f>'Б-ДС АПУ 27'!H29</f>
        <v>0</v>
      </c>
      <c r="V20" s="99">
        <f t="shared" si="3"/>
        <v>0</v>
      </c>
    </row>
    <row r="21" spans="1:22" ht="23.25" customHeight="1">
      <c r="A21" s="30" t="s">
        <v>234</v>
      </c>
      <c r="B21" s="143" t="s">
        <v>67</v>
      </c>
      <c r="C21" s="61">
        <f>SUM(C20+1)</f>
        <v>11</v>
      </c>
      <c r="D21" s="31">
        <f>'Б-ДС АПУ 27'!E31</f>
        <v>0</v>
      </c>
      <c r="E21" s="98">
        <f>'Б-ДС АПУ 27'!P31</f>
        <v>0</v>
      </c>
      <c r="F21" s="173">
        <f>'Б-ДС АПУ 27'!D31-'Б-ДС АПУ 27'!D32</f>
        <v>0</v>
      </c>
      <c r="G21" s="99">
        <f>'Б-ДС АПУ 27'!F31</f>
        <v>0</v>
      </c>
      <c r="H21" s="99">
        <f>'Б-ДС АПУ 27'!I31-'Б-ДС АПУ 27'!I32</f>
        <v>0</v>
      </c>
      <c r="I21" s="99">
        <f>'Б-ДС АПУ 27'!G31-'Б-ДС АПУ 27'!G32</f>
        <v>0</v>
      </c>
      <c r="J21" s="98">
        <f t="shared" si="4"/>
        <v>0</v>
      </c>
      <c r="K21" s="99">
        <f>'Б-ДС АПУ 27'!J31-'Б-ДС АПУ 27'!J32</f>
        <v>0</v>
      </c>
      <c r="L21" s="99">
        <f>'Б-ДС АПУ 27'!D32</f>
        <v>0</v>
      </c>
      <c r="M21" s="99">
        <f>'Б-ДС АПУ 27'!F32</f>
        <v>0</v>
      </c>
      <c r="N21" s="99">
        <f>'Б-ДС АПУ 27'!I32</f>
        <v>0</v>
      </c>
      <c r="O21" s="99">
        <f>'Б-ДС АПУ 27'!G32</f>
        <v>0</v>
      </c>
      <c r="P21" s="98">
        <f>'Б-ДС АПУ 27'!H32</f>
        <v>0</v>
      </c>
      <c r="Q21" s="99">
        <f>'Б-ДС АПУ 27'!J32</f>
        <v>0</v>
      </c>
      <c r="R21" s="99">
        <f t="shared" si="0"/>
        <v>0</v>
      </c>
      <c r="S21" s="99">
        <f t="shared" si="1"/>
        <v>0</v>
      </c>
      <c r="T21" s="99">
        <f t="shared" si="2"/>
        <v>0</v>
      </c>
      <c r="U21" s="356">
        <f>'Б-ДС АПУ 27'!H31</f>
        <v>0</v>
      </c>
      <c r="V21" s="99">
        <f t="shared" si="3"/>
        <v>0</v>
      </c>
    </row>
    <row r="22" spans="1:22" ht="24.75" customHeight="1">
      <c r="A22" s="30" t="s">
        <v>234</v>
      </c>
      <c r="B22" s="143" t="s">
        <v>68</v>
      </c>
      <c r="C22" s="61">
        <f t="shared" ref="C22:C48" si="5">SUM(C21+1)</f>
        <v>12</v>
      </c>
      <c r="D22" s="31">
        <f>'Б-ДС АПУ 27'!E33</f>
        <v>0</v>
      </c>
      <c r="E22" s="98">
        <f>'Б-ДС АПУ 27'!P33</f>
        <v>0</v>
      </c>
      <c r="F22" s="173">
        <f>'Б-ДС АПУ 27'!D33-'Б-ДС АПУ 27'!D34</f>
        <v>0</v>
      </c>
      <c r="G22" s="99">
        <f>'Б-ДС АПУ 27'!F33</f>
        <v>0</v>
      </c>
      <c r="H22" s="99">
        <f>'Б-ДС АПУ 27'!I33-'Б-ДС АПУ 27'!I34</f>
        <v>0</v>
      </c>
      <c r="I22" s="99">
        <f>'Б-ДС АПУ 27'!G33-'Б-ДС АПУ 27'!G34</f>
        <v>0</v>
      </c>
      <c r="J22" s="98">
        <f t="shared" si="4"/>
        <v>0</v>
      </c>
      <c r="K22" s="99">
        <f>'Б-ДС АПУ 27'!J33-'Б-ДС АПУ 27'!J34</f>
        <v>0</v>
      </c>
      <c r="L22" s="99">
        <f>'Б-ДС АПУ 27'!D34</f>
        <v>0</v>
      </c>
      <c r="M22" s="99">
        <f>'Б-ДС АПУ 27'!F34</f>
        <v>0</v>
      </c>
      <c r="N22" s="99">
        <f>'Б-ДС АПУ 27'!I34</f>
        <v>0</v>
      </c>
      <c r="O22" s="99">
        <f>'Б-ДС АПУ 27'!G34</f>
        <v>0</v>
      </c>
      <c r="P22" s="98">
        <f>'Б-ДС АПУ 27'!H34</f>
        <v>0</v>
      </c>
      <c r="Q22" s="99">
        <f>'Б-ДС АПУ 27'!J34</f>
        <v>0</v>
      </c>
      <c r="R22" s="99">
        <f t="shared" si="0"/>
        <v>0</v>
      </c>
      <c r="S22" s="99">
        <f t="shared" si="1"/>
        <v>0</v>
      </c>
      <c r="T22" s="99">
        <f t="shared" si="2"/>
        <v>0</v>
      </c>
      <c r="U22" s="356">
        <f>'Б-ДС АПУ 27'!H33</f>
        <v>0</v>
      </c>
      <c r="V22" s="99">
        <f t="shared" si="3"/>
        <v>0</v>
      </c>
    </row>
    <row r="23" spans="1:22" ht="18" customHeight="1">
      <c r="A23" s="30" t="s">
        <v>235</v>
      </c>
      <c r="B23" s="142" t="s">
        <v>26</v>
      </c>
      <c r="C23" s="61">
        <f t="shared" si="5"/>
        <v>13</v>
      </c>
      <c r="D23" s="31">
        <f>'Б-ДС АПУ 27'!E35</f>
        <v>0</v>
      </c>
      <c r="E23" s="98">
        <f>'Б-ДС АПУ 27'!P35</f>
        <v>0</v>
      </c>
      <c r="F23" s="173">
        <f>'Б-ДС АПУ 27'!D35-'Б-ДС АПУ 27'!D36</f>
        <v>0</v>
      </c>
      <c r="G23" s="99">
        <f>'Б-ДС АПУ 27'!F35</f>
        <v>0</v>
      </c>
      <c r="H23" s="99">
        <f>'Б-ДС АПУ 27'!I35-'Б-ДС АПУ 27'!I36</f>
        <v>0</v>
      </c>
      <c r="I23" s="99">
        <f>'Б-ДС АПУ 27'!G35-'Б-ДС АПУ 27'!G36</f>
        <v>0</v>
      </c>
      <c r="J23" s="98">
        <f t="shared" si="4"/>
        <v>0</v>
      </c>
      <c r="K23" s="99">
        <f>'Б-ДС АПУ 27'!J35-'Б-ДС АПУ 27'!J36</f>
        <v>0</v>
      </c>
      <c r="L23" s="99">
        <f>'Б-ДС АПУ 27'!D36</f>
        <v>0</v>
      </c>
      <c r="M23" s="99">
        <f>'Б-ДС АПУ 27'!F36</f>
        <v>0</v>
      </c>
      <c r="N23" s="99">
        <f>'Б-ДС АПУ 27'!I36</f>
        <v>0</v>
      </c>
      <c r="O23" s="99">
        <f>'Б-ДС АПУ 27'!G36</f>
        <v>0</v>
      </c>
      <c r="P23" s="98">
        <f>'Б-ДС АПУ 27'!H36</f>
        <v>0</v>
      </c>
      <c r="Q23" s="99">
        <f>'Б-ДС АПУ 27'!J36</f>
        <v>0</v>
      </c>
      <c r="R23" s="99">
        <f t="shared" si="0"/>
        <v>0</v>
      </c>
      <c r="S23" s="99">
        <f t="shared" si="1"/>
        <v>0</v>
      </c>
      <c r="T23" s="99">
        <f t="shared" si="2"/>
        <v>0</v>
      </c>
      <c r="U23" s="356">
        <f>'Б-ДС АПУ 27'!H35</f>
        <v>0</v>
      </c>
      <c r="V23" s="99">
        <f t="shared" si="3"/>
        <v>0</v>
      </c>
    </row>
    <row r="24" spans="1:22" ht="18" customHeight="1">
      <c r="A24" s="30" t="s">
        <v>236</v>
      </c>
      <c r="B24" s="143" t="s">
        <v>11</v>
      </c>
      <c r="C24" s="61">
        <f t="shared" si="5"/>
        <v>14</v>
      </c>
      <c r="D24" s="31">
        <f>'Б-ДС АПУ 27'!E37</f>
        <v>0</v>
      </c>
      <c r="E24" s="98">
        <f>'Б-ДС АПУ 27'!P37</f>
        <v>0</v>
      </c>
      <c r="F24" s="173">
        <f>'Б-ДС АПУ 27'!D37-'Б-ДС АПУ 27'!D38</f>
        <v>0</v>
      </c>
      <c r="G24" s="99">
        <f>'Б-ДС АПУ 27'!F37</f>
        <v>0</v>
      </c>
      <c r="H24" s="99">
        <f>'Б-ДС АПУ 27'!I37-'Б-ДС АПУ 27'!I38</f>
        <v>0</v>
      </c>
      <c r="I24" s="99">
        <f>'Б-ДС АПУ 27'!G37-'Б-ДС АПУ 27'!G38</f>
        <v>0</v>
      </c>
      <c r="J24" s="98">
        <f t="shared" si="4"/>
        <v>0</v>
      </c>
      <c r="K24" s="99">
        <f>'Б-ДС АПУ 27'!J37-'Б-ДС АПУ 27'!J38</f>
        <v>0</v>
      </c>
      <c r="L24" s="99">
        <f>'Б-ДС АПУ 27'!D38</f>
        <v>0</v>
      </c>
      <c r="M24" s="99">
        <f>'Б-ДС АПУ 27'!F38</f>
        <v>0</v>
      </c>
      <c r="N24" s="99">
        <f>'Б-ДС АПУ 27'!I38</f>
        <v>0</v>
      </c>
      <c r="O24" s="99">
        <f>'Б-ДС АПУ 27'!G38</f>
        <v>0</v>
      </c>
      <c r="P24" s="98">
        <f>'Б-ДС АПУ 27'!H38</f>
        <v>0</v>
      </c>
      <c r="Q24" s="99">
        <f>'Б-ДС АПУ 27'!J38</f>
        <v>0</v>
      </c>
      <c r="R24" s="99">
        <f t="shared" si="0"/>
        <v>0</v>
      </c>
      <c r="S24" s="99">
        <f t="shared" si="1"/>
        <v>0</v>
      </c>
      <c r="T24" s="99">
        <f t="shared" si="2"/>
        <v>0</v>
      </c>
      <c r="U24" s="356">
        <f>'Б-ДС АПУ 27'!H37</f>
        <v>0</v>
      </c>
      <c r="V24" s="99">
        <f t="shared" si="3"/>
        <v>0</v>
      </c>
    </row>
    <row r="25" spans="1:22" ht="18" customHeight="1">
      <c r="A25" s="30" t="s">
        <v>237</v>
      </c>
      <c r="B25" s="101" t="s">
        <v>3</v>
      </c>
      <c r="C25" s="61">
        <f t="shared" si="5"/>
        <v>15</v>
      </c>
      <c r="D25" s="31">
        <f>'Б-ДС АПУ 27'!E39</f>
        <v>0</v>
      </c>
      <c r="E25" s="98">
        <f>'Б-ДС АПУ 27'!P39</f>
        <v>0</v>
      </c>
      <c r="F25" s="173">
        <f>'Б-ДС АПУ 27'!D39-'Б-ДС АПУ 27'!D40</f>
        <v>0</v>
      </c>
      <c r="G25" s="99">
        <f>'Б-ДС АПУ 27'!F39</f>
        <v>0</v>
      </c>
      <c r="H25" s="99">
        <f>'Б-ДС АПУ 27'!I39-'Б-ДС АПУ 27'!I40</f>
        <v>0</v>
      </c>
      <c r="I25" s="99">
        <f>'Б-ДС АПУ 27'!G39-'Б-ДС АПУ 27'!G40</f>
        <v>0</v>
      </c>
      <c r="J25" s="98">
        <f t="shared" si="4"/>
        <v>0</v>
      </c>
      <c r="K25" s="99">
        <f>'Б-ДС АПУ 27'!J39-'Б-ДС АПУ 27'!J40</f>
        <v>0</v>
      </c>
      <c r="L25" s="99">
        <f>'Б-ДС АПУ 27'!D40</f>
        <v>0</v>
      </c>
      <c r="M25" s="99">
        <f>'Б-ДС АПУ 27'!F40</f>
        <v>0</v>
      </c>
      <c r="N25" s="99">
        <f>'Б-ДС АПУ 27'!I40</f>
        <v>0</v>
      </c>
      <c r="O25" s="99">
        <f>'Б-ДС АПУ 27'!G40</f>
        <v>0</v>
      </c>
      <c r="P25" s="98">
        <f>'Б-ДС АПУ 27'!H40</f>
        <v>0</v>
      </c>
      <c r="Q25" s="99">
        <f>'Б-ДС АПУ 27'!J40</f>
        <v>0</v>
      </c>
      <c r="R25" s="99">
        <f t="shared" si="0"/>
        <v>0</v>
      </c>
      <c r="S25" s="99">
        <f t="shared" si="1"/>
        <v>0</v>
      </c>
      <c r="T25" s="99">
        <f t="shared" si="2"/>
        <v>0</v>
      </c>
      <c r="U25" s="356">
        <f>'Б-ДС АПУ 27'!H39</f>
        <v>0</v>
      </c>
      <c r="V25" s="99">
        <f t="shared" si="3"/>
        <v>0</v>
      </c>
    </row>
    <row r="26" spans="1:22" ht="18" customHeight="1">
      <c r="A26" s="30" t="s">
        <v>336</v>
      </c>
      <c r="B26" s="101" t="s">
        <v>41</v>
      </c>
      <c r="C26" s="61">
        <f t="shared" si="5"/>
        <v>16</v>
      </c>
      <c r="D26" s="31">
        <f>'Б-ДС АПУ 27'!E41</f>
        <v>0</v>
      </c>
      <c r="E26" s="98">
        <f>'Б-ДС АПУ 27'!P41</f>
        <v>0</v>
      </c>
      <c r="F26" s="173">
        <f>'Б-ДС АПУ 27'!D41-'Б-ДС АПУ 27'!D42</f>
        <v>0</v>
      </c>
      <c r="G26" s="99">
        <f>'Б-ДС АПУ 27'!F41</f>
        <v>0</v>
      </c>
      <c r="H26" s="99">
        <f>'Б-ДС АПУ 27'!I41-'Б-ДС АПУ 27'!I42</f>
        <v>0</v>
      </c>
      <c r="I26" s="99">
        <f>'Б-ДС АПУ 27'!G41-'Б-ДС АПУ 27'!G42</f>
        <v>0</v>
      </c>
      <c r="J26" s="98">
        <f t="shared" si="4"/>
        <v>0</v>
      </c>
      <c r="K26" s="99">
        <f>'Б-ДС АПУ 27'!J41-'Б-ДС АПУ 27'!J42</f>
        <v>0</v>
      </c>
      <c r="L26" s="99">
        <f>'Б-ДС АПУ 27'!D42</f>
        <v>0</v>
      </c>
      <c r="M26" s="99">
        <f>'Б-ДС АПУ 27'!F42</f>
        <v>0</v>
      </c>
      <c r="N26" s="99">
        <f>'Б-ДС АПУ 27'!I42</f>
        <v>0</v>
      </c>
      <c r="O26" s="99">
        <f>'Б-ДС АПУ 27'!G42</f>
        <v>0</v>
      </c>
      <c r="P26" s="98">
        <f>'Б-ДС АПУ 27'!H42</f>
        <v>0</v>
      </c>
      <c r="Q26" s="99">
        <f>'Б-ДС АПУ 27'!J42</f>
        <v>0</v>
      </c>
      <c r="R26" s="99">
        <f t="shared" si="0"/>
        <v>0</v>
      </c>
      <c r="S26" s="99">
        <f t="shared" si="1"/>
        <v>0</v>
      </c>
      <c r="T26" s="99">
        <f t="shared" si="2"/>
        <v>0</v>
      </c>
      <c r="U26" s="356">
        <f>'Б-ДС АПУ 27'!H41</f>
        <v>0</v>
      </c>
      <c r="V26" s="99">
        <f t="shared" si="3"/>
        <v>0</v>
      </c>
    </row>
    <row r="27" spans="1:22" ht="18" customHeight="1">
      <c r="A27" s="30" t="s">
        <v>239</v>
      </c>
      <c r="B27" s="143" t="s">
        <v>16</v>
      </c>
      <c r="C27" s="61">
        <f t="shared" si="5"/>
        <v>17</v>
      </c>
      <c r="D27" s="31">
        <f>'Б-ДС АПУ 27'!E43</f>
        <v>0</v>
      </c>
      <c r="E27" s="98">
        <f>'Б-ДС АПУ 27'!P43</f>
        <v>0</v>
      </c>
      <c r="F27" s="173">
        <f>'Б-ДС АПУ 27'!D43-'Б-ДС АПУ 27'!D44</f>
        <v>0</v>
      </c>
      <c r="G27" s="99">
        <f>'Б-ДС АПУ 27'!F43</f>
        <v>0</v>
      </c>
      <c r="H27" s="99">
        <f>'Б-ДС АПУ 27'!I43-'Б-ДС АПУ 27'!I44</f>
        <v>0</v>
      </c>
      <c r="I27" s="99">
        <f>'Б-ДС АПУ 27'!G43-'Б-ДС АПУ 27'!G44</f>
        <v>0</v>
      </c>
      <c r="J27" s="98">
        <f t="shared" si="4"/>
        <v>0</v>
      </c>
      <c r="K27" s="99">
        <f>'Б-ДС АПУ 27'!J43-'Б-ДС АПУ 27'!J44</f>
        <v>0</v>
      </c>
      <c r="L27" s="99">
        <f>'Б-ДС АПУ 27'!D44</f>
        <v>0</v>
      </c>
      <c r="M27" s="99">
        <f>'Б-ДС АПУ 27'!F44</f>
        <v>0</v>
      </c>
      <c r="N27" s="99">
        <f>'Б-ДС АПУ 27'!I44</f>
        <v>0</v>
      </c>
      <c r="O27" s="99">
        <f>'Б-ДС АПУ 27'!G44</f>
        <v>0</v>
      </c>
      <c r="P27" s="98">
        <f>'Б-ДС АПУ 27'!H44</f>
        <v>0</v>
      </c>
      <c r="Q27" s="99">
        <f>'Б-ДС АПУ 27'!J44</f>
        <v>0</v>
      </c>
      <c r="R27" s="99">
        <f t="shared" si="0"/>
        <v>0</v>
      </c>
      <c r="S27" s="99">
        <f t="shared" si="1"/>
        <v>0</v>
      </c>
      <c r="T27" s="99">
        <f t="shared" si="2"/>
        <v>0</v>
      </c>
      <c r="U27" s="356">
        <f>'Б-ДС АПУ 27'!H43</f>
        <v>0</v>
      </c>
      <c r="V27" s="99">
        <f t="shared" si="3"/>
        <v>0</v>
      </c>
    </row>
    <row r="28" spans="1:22" ht="18" customHeight="1">
      <c r="A28" s="30" t="s">
        <v>240</v>
      </c>
      <c r="B28" s="143" t="s">
        <v>4</v>
      </c>
      <c r="C28" s="61">
        <f t="shared" si="5"/>
        <v>18</v>
      </c>
      <c r="D28" s="31">
        <f>'Б-ДС АПУ 27'!E45</f>
        <v>0</v>
      </c>
      <c r="E28" s="98">
        <f>'Б-ДС АПУ 27'!P45</f>
        <v>0</v>
      </c>
      <c r="F28" s="173">
        <f>'Б-ДС АПУ 27'!D45-'Б-ДС АПУ 27'!D46</f>
        <v>0</v>
      </c>
      <c r="G28" s="99">
        <f>'Б-ДС АПУ 27'!F45</f>
        <v>0</v>
      </c>
      <c r="H28" s="99">
        <f>'Б-ДС АПУ 27'!I45-'Б-ДС АПУ 27'!I46</f>
        <v>0</v>
      </c>
      <c r="I28" s="99">
        <f>'Б-ДС АПУ 27'!G45-'Б-ДС АПУ 27'!G46</f>
        <v>0</v>
      </c>
      <c r="J28" s="98">
        <f t="shared" si="4"/>
        <v>0</v>
      </c>
      <c r="K28" s="99">
        <f>'Б-ДС АПУ 27'!J45-'Б-ДС АПУ 27'!J46</f>
        <v>0</v>
      </c>
      <c r="L28" s="99">
        <f>'Б-ДС АПУ 27'!D46</f>
        <v>0</v>
      </c>
      <c r="M28" s="99">
        <f>'Б-ДС АПУ 27'!F46</f>
        <v>0</v>
      </c>
      <c r="N28" s="99">
        <f>'Б-ДС АПУ 27'!I46</f>
        <v>0</v>
      </c>
      <c r="O28" s="99">
        <f>'Б-ДС АПУ 27'!G46</f>
        <v>0</v>
      </c>
      <c r="P28" s="98">
        <f>'Б-ДС АПУ 27'!H46</f>
        <v>0</v>
      </c>
      <c r="Q28" s="99">
        <f>'Б-ДС АПУ 27'!J46</f>
        <v>0</v>
      </c>
      <c r="R28" s="99">
        <f t="shared" si="0"/>
        <v>0</v>
      </c>
      <c r="S28" s="99">
        <f t="shared" si="1"/>
        <v>0</v>
      </c>
      <c r="T28" s="99">
        <f t="shared" si="2"/>
        <v>0</v>
      </c>
      <c r="U28" s="356">
        <f>'Б-ДС АПУ 27'!H45</f>
        <v>0</v>
      </c>
      <c r="V28" s="99">
        <f t="shared" si="3"/>
        <v>0</v>
      </c>
    </row>
    <row r="29" spans="1:22" ht="18" customHeight="1">
      <c r="A29" s="30" t="s">
        <v>241</v>
      </c>
      <c r="B29" s="143" t="s">
        <v>23</v>
      </c>
      <c r="C29" s="61">
        <f t="shared" si="5"/>
        <v>19</v>
      </c>
      <c r="D29" s="31">
        <f>'Б-ДС АПУ 27'!E47</f>
        <v>0</v>
      </c>
      <c r="E29" s="98">
        <f>'Б-ДС АПУ 27'!P47</f>
        <v>0</v>
      </c>
      <c r="F29" s="31" t="s">
        <v>73</v>
      </c>
      <c r="G29" s="31" t="s">
        <v>73</v>
      </c>
      <c r="H29" s="31" t="s">
        <v>73</v>
      </c>
      <c r="I29" s="31" t="s">
        <v>73</v>
      </c>
      <c r="J29" s="31" t="s">
        <v>73</v>
      </c>
      <c r="K29" s="31" t="s">
        <v>73</v>
      </c>
      <c r="L29" s="99">
        <f>'Б-ДС АПУ 27'!D47</f>
        <v>0</v>
      </c>
      <c r="M29" s="99">
        <f>'Б-ДС АПУ 27'!F47</f>
        <v>0</v>
      </c>
      <c r="N29" s="99">
        <f>'Б-ДС АПУ 27'!I47</f>
        <v>0</v>
      </c>
      <c r="O29" s="99">
        <f>'Б-ДС АПУ 27'!G47</f>
        <v>0</v>
      </c>
      <c r="P29" s="98">
        <f>'Б-ДС АПУ 27'!H47</f>
        <v>0</v>
      </c>
      <c r="Q29" s="99">
        <f>'Б-ДС АПУ 27'!J47</f>
        <v>0</v>
      </c>
      <c r="R29" s="99">
        <f>L29</f>
        <v>0</v>
      </c>
      <c r="S29" s="99">
        <f>N29</f>
        <v>0</v>
      </c>
      <c r="T29" s="99">
        <f>O29</f>
        <v>0</v>
      </c>
      <c r="U29" s="356">
        <f>'Б-ДС АПУ 27'!H47</f>
        <v>0</v>
      </c>
      <c r="V29" s="99">
        <f>Q29</f>
        <v>0</v>
      </c>
    </row>
    <row r="30" spans="1:22" ht="18.75" customHeight="1">
      <c r="A30" s="30" t="s">
        <v>242</v>
      </c>
      <c r="B30" s="142" t="s">
        <v>5</v>
      </c>
      <c r="C30" s="61">
        <f t="shared" si="5"/>
        <v>20</v>
      </c>
      <c r="D30" s="31">
        <f>'Б-ДС АПУ 27'!E48</f>
        <v>0</v>
      </c>
      <c r="E30" s="98">
        <f>'Б-ДС АПУ 27'!P48</f>
        <v>0</v>
      </c>
      <c r="F30" s="173">
        <f>'Б-ДС АПУ 27'!D48-'Б-ДС АПУ 27'!D49</f>
        <v>0</v>
      </c>
      <c r="G30" s="99">
        <f>'Б-ДС АПУ 27'!F48</f>
        <v>0</v>
      </c>
      <c r="H30" s="99">
        <f>'Б-ДС АПУ 27'!I48-'Б-ДС АПУ 27'!I49</f>
        <v>0</v>
      </c>
      <c r="I30" s="99">
        <f>'Б-ДС АПУ 27'!G48-'Б-ДС АПУ 27'!G49</f>
        <v>0</v>
      </c>
      <c r="J30" s="98">
        <f t="shared" si="4"/>
        <v>0</v>
      </c>
      <c r="K30" s="99">
        <f>'Б-ДС АПУ 27'!J48-'Б-ДС АПУ 27'!J49</f>
        <v>0</v>
      </c>
      <c r="L30" s="99">
        <f>'Б-ДС АПУ 27'!D49</f>
        <v>0</v>
      </c>
      <c r="M30" s="99">
        <f>'Б-ДС АПУ 27'!F49</f>
        <v>0</v>
      </c>
      <c r="N30" s="99">
        <f>'Б-ДС АПУ 27'!I49</f>
        <v>0</v>
      </c>
      <c r="O30" s="99">
        <f>'Б-ДС АПУ 27'!G49</f>
        <v>0</v>
      </c>
      <c r="P30" s="98">
        <f>'Б-ДС АПУ 27'!H49</f>
        <v>0</v>
      </c>
      <c r="Q30" s="99">
        <f>'Б-ДС АПУ 27'!J49</f>
        <v>0</v>
      </c>
      <c r="R30" s="99">
        <f>F30+L30</f>
        <v>0</v>
      </c>
      <c r="S30" s="99">
        <f t="shared" ref="S30:T33" si="6">H30+N30</f>
        <v>0</v>
      </c>
      <c r="T30" s="99">
        <f t="shared" si="6"/>
        <v>0</v>
      </c>
      <c r="U30" s="356">
        <f>'Б-ДС АПУ 27'!H48</f>
        <v>0</v>
      </c>
      <c r="V30" s="99">
        <f>K30+Q30</f>
        <v>0</v>
      </c>
    </row>
    <row r="31" spans="1:22" ht="18" customHeight="1">
      <c r="A31" s="30" t="s">
        <v>243</v>
      </c>
      <c r="B31" s="101" t="s">
        <v>40</v>
      </c>
      <c r="C31" s="61">
        <f t="shared" si="5"/>
        <v>21</v>
      </c>
      <c r="D31" s="31">
        <f>'Б-ДС АПУ 27'!E50</f>
        <v>0</v>
      </c>
      <c r="E31" s="98">
        <f>'Б-ДС АПУ 27'!P50</f>
        <v>0</v>
      </c>
      <c r="F31" s="173">
        <f>'Б-ДС АПУ 27'!D50-'Б-ДС АПУ 27'!D51</f>
        <v>0</v>
      </c>
      <c r="G31" s="99">
        <f>'Б-ДС АПУ 27'!F50</f>
        <v>0</v>
      </c>
      <c r="H31" s="99">
        <f>'Б-ДС АПУ 27'!I50-'Б-ДС АПУ 27'!I51</f>
        <v>0</v>
      </c>
      <c r="I31" s="99">
        <f>'Б-ДС АПУ 27'!G50-'Б-ДС АПУ 27'!G51</f>
        <v>0</v>
      </c>
      <c r="J31" s="98">
        <f t="shared" si="4"/>
        <v>0</v>
      </c>
      <c r="K31" s="99">
        <f>'Б-ДС АПУ 27'!J50-'Б-ДС АПУ 27'!J51</f>
        <v>0</v>
      </c>
      <c r="L31" s="99">
        <f>'Б-ДС АПУ 27'!D51</f>
        <v>0</v>
      </c>
      <c r="M31" s="99">
        <f>'Б-ДС АПУ 27'!F51</f>
        <v>0</v>
      </c>
      <c r="N31" s="99">
        <f>'Б-ДС АПУ 27'!I51</f>
        <v>0</v>
      </c>
      <c r="O31" s="99">
        <f>'Б-ДС АПУ 27'!G51</f>
        <v>0</v>
      </c>
      <c r="P31" s="98">
        <f>'Б-ДС АПУ 27'!H51</f>
        <v>0</v>
      </c>
      <c r="Q31" s="99">
        <f>'Б-ДС АПУ 27'!J51</f>
        <v>0</v>
      </c>
      <c r="R31" s="99">
        <f>F31+L31</f>
        <v>0</v>
      </c>
      <c r="S31" s="99">
        <f t="shared" si="6"/>
        <v>0</v>
      </c>
      <c r="T31" s="99">
        <f t="shared" si="6"/>
        <v>0</v>
      </c>
      <c r="U31" s="356">
        <f>'Б-ДС АПУ 27'!H50</f>
        <v>0</v>
      </c>
      <c r="V31" s="99">
        <f>K31+Q31</f>
        <v>0</v>
      </c>
    </row>
    <row r="32" spans="1:22" ht="18" customHeight="1">
      <c r="A32" s="30" t="s">
        <v>244</v>
      </c>
      <c r="B32" s="143" t="s">
        <v>6</v>
      </c>
      <c r="C32" s="61">
        <f t="shared" si="5"/>
        <v>22</v>
      </c>
      <c r="D32" s="31">
        <f>'Б-ДС АПУ 27'!E52</f>
        <v>0</v>
      </c>
      <c r="E32" s="98">
        <f>'Б-ДС АПУ 27'!P52</f>
        <v>0</v>
      </c>
      <c r="F32" s="173">
        <f>'Б-ДС АПУ 27'!D52-'Б-ДС АПУ 27'!D53</f>
        <v>0</v>
      </c>
      <c r="G32" s="99">
        <f>'Б-ДС АПУ 27'!F52</f>
        <v>0</v>
      </c>
      <c r="H32" s="99">
        <f>'Б-ДС АПУ 27'!I52-'Б-ДС АПУ 27'!I53</f>
        <v>0</v>
      </c>
      <c r="I32" s="99">
        <f>'Б-ДС АПУ 27'!G52-'Б-ДС АПУ 27'!G53</f>
        <v>0</v>
      </c>
      <c r="J32" s="98">
        <f t="shared" si="4"/>
        <v>0</v>
      </c>
      <c r="K32" s="99">
        <f>'Б-ДС АПУ 27'!J52-'Б-ДС АПУ 27'!J53</f>
        <v>0</v>
      </c>
      <c r="L32" s="99">
        <f>'Б-ДС АПУ 27'!D53</f>
        <v>0</v>
      </c>
      <c r="M32" s="99">
        <f>'Б-ДС АПУ 27'!F53</f>
        <v>0</v>
      </c>
      <c r="N32" s="99">
        <f>'Б-ДС АПУ 27'!I53</f>
        <v>0</v>
      </c>
      <c r="O32" s="99">
        <f>'Б-ДС АПУ 27'!G53</f>
        <v>0</v>
      </c>
      <c r="P32" s="98">
        <f>'Б-ДС АПУ 27'!H53</f>
        <v>0</v>
      </c>
      <c r="Q32" s="99">
        <f>'Б-ДС АПУ 27'!J53</f>
        <v>0</v>
      </c>
      <c r="R32" s="99">
        <f>F32+L32</f>
        <v>0</v>
      </c>
      <c r="S32" s="99">
        <f t="shared" si="6"/>
        <v>0</v>
      </c>
      <c r="T32" s="99">
        <f t="shared" si="6"/>
        <v>0</v>
      </c>
      <c r="U32" s="356">
        <f>'Б-ДС АПУ 27'!H52</f>
        <v>0</v>
      </c>
      <c r="V32" s="99">
        <f>K32+Q32</f>
        <v>0</v>
      </c>
    </row>
    <row r="33" spans="1:22" ht="18" customHeight="1">
      <c r="A33" s="30" t="s">
        <v>245</v>
      </c>
      <c r="B33" s="143" t="s">
        <v>46</v>
      </c>
      <c r="C33" s="61">
        <f t="shared" si="5"/>
        <v>23</v>
      </c>
      <c r="D33" s="31">
        <f>'Б-ДС АПУ 27'!E54</f>
        <v>0</v>
      </c>
      <c r="E33" s="98">
        <f>'Б-ДС АПУ 27'!P54</f>
        <v>0</v>
      </c>
      <c r="F33" s="173">
        <f>'Б-ДС АПУ 27'!D54-'Б-ДС АПУ 27'!D55</f>
        <v>0</v>
      </c>
      <c r="G33" s="99">
        <f>'Б-ДС АПУ 27'!F54</f>
        <v>0</v>
      </c>
      <c r="H33" s="99">
        <f>'Б-ДС АПУ 27'!I54-'Б-ДС АПУ 27'!I55</f>
        <v>0</v>
      </c>
      <c r="I33" s="99">
        <f>'Б-ДС АПУ 27'!G54-'Б-ДС АПУ 27'!G55</f>
        <v>0</v>
      </c>
      <c r="J33" s="98">
        <f t="shared" si="4"/>
        <v>0</v>
      </c>
      <c r="K33" s="99">
        <f>'Б-ДС АПУ 27'!J54-'Б-ДС АПУ 27'!J55</f>
        <v>0</v>
      </c>
      <c r="L33" s="99">
        <f>'Б-ДС АПУ 27'!D55</f>
        <v>0</v>
      </c>
      <c r="M33" s="99">
        <f>'Б-ДС АПУ 27'!F55</f>
        <v>0</v>
      </c>
      <c r="N33" s="99">
        <f>'Б-ДС АПУ 27'!I55</f>
        <v>0</v>
      </c>
      <c r="O33" s="99">
        <f>'Б-ДС АПУ 27'!G55</f>
        <v>0</v>
      </c>
      <c r="P33" s="98">
        <f>'Б-ДС АПУ 27'!H55</f>
        <v>0</v>
      </c>
      <c r="Q33" s="99">
        <f>'Б-ДС АПУ 27'!J55</f>
        <v>0</v>
      </c>
      <c r="R33" s="99">
        <f>F33+L33</f>
        <v>0</v>
      </c>
      <c r="S33" s="99">
        <f t="shared" si="6"/>
        <v>0</v>
      </c>
      <c r="T33" s="99">
        <f t="shared" si="6"/>
        <v>0</v>
      </c>
      <c r="U33" s="356">
        <f>'Б-ДС АПУ 27'!H54</f>
        <v>0</v>
      </c>
      <c r="V33" s="99">
        <f>K33+Q33</f>
        <v>0</v>
      </c>
    </row>
    <row r="34" spans="1:22" ht="17.25" customHeight="1">
      <c r="A34" s="30" t="s">
        <v>246</v>
      </c>
      <c r="B34" s="101" t="s">
        <v>7</v>
      </c>
      <c r="C34" s="61">
        <f t="shared" si="5"/>
        <v>24</v>
      </c>
      <c r="D34" s="31">
        <f>'Б-ДС АПУ 27'!E56</f>
        <v>0</v>
      </c>
      <c r="E34" s="98">
        <f>'Б-ДС АПУ 27'!P56</f>
        <v>0</v>
      </c>
      <c r="F34" s="173">
        <f>'Б-ДС АПУ 27'!D56</f>
        <v>0</v>
      </c>
      <c r="G34" s="99">
        <f>'Б-ДС АПУ 27'!F56</f>
        <v>0</v>
      </c>
      <c r="H34" s="99">
        <f>'Б-ДС АПУ 27'!I56</f>
        <v>0</v>
      </c>
      <c r="I34" s="99">
        <f>'Б-ДС АПУ 27'!G56</f>
        <v>0</v>
      </c>
      <c r="J34" s="98">
        <f t="shared" si="4"/>
        <v>0</v>
      </c>
      <c r="K34" s="99">
        <f>'Б-ДС АПУ 27'!J56</f>
        <v>0</v>
      </c>
      <c r="L34" s="31" t="s">
        <v>73</v>
      </c>
      <c r="M34" s="31" t="s">
        <v>73</v>
      </c>
      <c r="N34" s="31" t="s">
        <v>73</v>
      </c>
      <c r="O34" s="31" t="s">
        <v>73</v>
      </c>
      <c r="P34" s="31" t="s">
        <v>73</v>
      </c>
      <c r="Q34" s="31" t="s">
        <v>73</v>
      </c>
      <c r="R34" s="99">
        <f>F34</f>
        <v>0</v>
      </c>
      <c r="S34" s="99">
        <f>H34</f>
        <v>0</v>
      </c>
      <c r="T34" s="99">
        <f>I34</f>
        <v>0</v>
      </c>
      <c r="U34" s="356">
        <f>'Б-ДС АПУ 27'!H56</f>
        <v>0</v>
      </c>
      <c r="V34" s="99">
        <f>K34</f>
        <v>0</v>
      </c>
    </row>
    <row r="35" spans="1:22" ht="18.75" customHeight="1">
      <c r="A35" s="30" t="s">
        <v>247</v>
      </c>
      <c r="B35" s="101" t="s">
        <v>24</v>
      </c>
      <c r="C35" s="61">
        <f t="shared" si="5"/>
        <v>25</v>
      </c>
      <c r="D35" s="31">
        <f>'Б-ДС АПУ 27'!E57</f>
        <v>0</v>
      </c>
      <c r="E35" s="98">
        <f>'Б-ДС АПУ 27'!P57</f>
        <v>0</v>
      </c>
      <c r="F35" s="173">
        <f>'Б-ДС АПУ 27'!D57-'Б-ДС АПУ 27'!D58</f>
        <v>0</v>
      </c>
      <c r="G35" s="99">
        <f>'Б-ДС АПУ 27'!F57</f>
        <v>0</v>
      </c>
      <c r="H35" s="99">
        <f>'Б-ДС АПУ 27'!I57-'Б-ДС АПУ 27'!I58</f>
        <v>0</v>
      </c>
      <c r="I35" s="99">
        <f>'Б-ДС АПУ 27'!G57-'Б-ДС АПУ 27'!G58</f>
        <v>0</v>
      </c>
      <c r="J35" s="98">
        <f t="shared" si="4"/>
        <v>0</v>
      </c>
      <c r="K35" s="99">
        <f>'Б-ДС АПУ 27'!J57-'Б-ДС АПУ 27'!J58</f>
        <v>0</v>
      </c>
      <c r="L35" s="99">
        <f>'Б-ДС АПУ 27'!D58</f>
        <v>0</v>
      </c>
      <c r="M35" s="99">
        <f>'Б-ДС АПУ 27'!F58</f>
        <v>0</v>
      </c>
      <c r="N35" s="99">
        <f>'Б-ДС АПУ 27'!I58</f>
        <v>0</v>
      </c>
      <c r="O35" s="99">
        <f>'Б-ДС АПУ 27'!G58</f>
        <v>0</v>
      </c>
      <c r="P35" s="98">
        <f>'Б-ДС АПУ 27'!H58</f>
        <v>0</v>
      </c>
      <c r="Q35" s="99">
        <f>'Б-ДС АПУ 27'!J58</f>
        <v>0</v>
      </c>
      <c r="R35" s="99">
        <f t="shared" ref="R35:R48" si="7">F35+L35</f>
        <v>0</v>
      </c>
      <c r="S35" s="99">
        <f t="shared" ref="S35:S48" si="8">H35+N35</f>
        <v>0</v>
      </c>
      <c r="T35" s="99">
        <f t="shared" ref="T35:T48" si="9">I35+O35</f>
        <v>0</v>
      </c>
      <c r="U35" s="356">
        <f>'Б-ДС АПУ 27'!H57</f>
        <v>0</v>
      </c>
      <c r="V35" s="99">
        <f t="shared" ref="V35:V48" si="10">K35+Q35</f>
        <v>0</v>
      </c>
    </row>
    <row r="36" spans="1:22" ht="27.75" customHeight="1">
      <c r="A36" s="30" t="s">
        <v>248</v>
      </c>
      <c r="B36" s="143" t="s">
        <v>38</v>
      </c>
      <c r="C36" s="61">
        <f t="shared" si="5"/>
        <v>26</v>
      </c>
      <c r="D36" s="31">
        <f>'Б-ДС АПУ 27'!E59</f>
        <v>0</v>
      </c>
      <c r="E36" s="98">
        <f>'Б-ДС АПУ 27'!P59</f>
        <v>0</v>
      </c>
      <c r="F36" s="173">
        <f>'Б-ДС АПУ 27'!D59-'Б-ДС АПУ 27'!D60</f>
        <v>0</v>
      </c>
      <c r="G36" s="99">
        <f>'Б-ДС АПУ 27'!F59</f>
        <v>0</v>
      </c>
      <c r="H36" s="99">
        <f>'Б-ДС АПУ 27'!I59-'Б-ДС АПУ 27'!I60</f>
        <v>0</v>
      </c>
      <c r="I36" s="99">
        <f>'Б-ДС АПУ 27'!G59-'Б-ДС АПУ 27'!G60</f>
        <v>0</v>
      </c>
      <c r="J36" s="98">
        <f t="shared" si="4"/>
        <v>0</v>
      </c>
      <c r="K36" s="99">
        <f>'Б-ДС АПУ 27'!J59-'Б-ДС АПУ 27'!J60</f>
        <v>0</v>
      </c>
      <c r="L36" s="99">
        <f>'Б-ДС АПУ 27'!D60</f>
        <v>0</v>
      </c>
      <c r="M36" s="99">
        <f>'Б-ДС АПУ 27'!F60</f>
        <v>0</v>
      </c>
      <c r="N36" s="99">
        <f>'Б-ДС АПУ 27'!I60</f>
        <v>0</v>
      </c>
      <c r="O36" s="99">
        <f>'Б-ДС АПУ 27'!G60</f>
        <v>0</v>
      </c>
      <c r="P36" s="98">
        <f>'Б-ДС АПУ 27'!H60</f>
        <v>0</v>
      </c>
      <c r="Q36" s="99">
        <f>'Б-ДС АПУ 27'!J60</f>
        <v>0</v>
      </c>
      <c r="R36" s="99">
        <f t="shared" si="7"/>
        <v>0</v>
      </c>
      <c r="S36" s="99">
        <f t="shared" si="8"/>
        <v>0</v>
      </c>
      <c r="T36" s="99">
        <f t="shared" si="9"/>
        <v>0</v>
      </c>
      <c r="U36" s="356">
        <f>'Б-ДС АПУ 27'!H59</f>
        <v>0</v>
      </c>
      <c r="V36" s="99">
        <f t="shared" si="10"/>
        <v>0</v>
      </c>
    </row>
    <row r="37" spans="1:22" ht="30" customHeight="1">
      <c r="A37" s="30" t="s">
        <v>248</v>
      </c>
      <c r="B37" s="143" t="s">
        <v>25</v>
      </c>
      <c r="C37" s="61">
        <f t="shared" si="5"/>
        <v>27</v>
      </c>
      <c r="D37" s="31">
        <f>'Б-ДС АПУ 27'!E61</f>
        <v>0</v>
      </c>
      <c r="E37" s="98">
        <f>'Б-ДС АПУ 27'!P61</f>
        <v>0</v>
      </c>
      <c r="F37" s="173">
        <f>'Б-ДС АПУ 27'!D61-'Б-ДС АПУ 27'!D62</f>
        <v>0</v>
      </c>
      <c r="G37" s="99">
        <f>'Б-ДС АПУ 27'!F61</f>
        <v>0</v>
      </c>
      <c r="H37" s="99">
        <f>'Б-ДС АПУ 27'!I61-'Б-ДС АПУ 27'!I62</f>
        <v>0</v>
      </c>
      <c r="I37" s="99">
        <f>'Б-ДС АПУ 27'!G61-'Б-ДС АПУ 27'!G62</f>
        <v>0</v>
      </c>
      <c r="J37" s="98">
        <f t="shared" si="4"/>
        <v>0</v>
      </c>
      <c r="K37" s="99">
        <f>'Б-ДС АПУ 27'!J61-'Б-ДС АПУ 27'!J62</f>
        <v>0</v>
      </c>
      <c r="L37" s="99">
        <f>'Б-ДС АПУ 27'!D62</f>
        <v>0</v>
      </c>
      <c r="M37" s="99">
        <f>'Б-ДС АПУ 27'!F62</f>
        <v>0</v>
      </c>
      <c r="N37" s="99">
        <f>'Б-ДС АПУ 27'!I62</f>
        <v>0</v>
      </c>
      <c r="O37" s="99">
        <f>'Б-ДС АПУ 27'!G62</f>
        <v>0</v>
      </c>
      <c r="P37" s="98">
        <f>'Б-ДС АПУ 27'!H62</f>
        <v>0</v>
      </c>
      <c r="Q37" s="99">
        <f>'Б-ДС АПУ 27'!J62</f>
        <v>0</v>
      </c>
      <c r="R37" s="99">
        <f t="shared" si="7"/>
        <v>0</v>
      </c>
      <c r="S37" s="99">
        <f t="shared" si="8"/>
        <v>0</v>
      </c>
      <c r="T37" s="99">
        <f t="shared" si="9"/>
        <v>0</v>
      </c>
      <c r="U37" s="356">
        <f>'Б-ДС АПУ 27'!H61</f>
        <v>0</v>
      </c>
      <c r="V37" s="99">
        <f t="shared" si="10"/>
        <v>0</v>
      </c>
    </row>
    <row r="38" spans="1:22" s="123" customFormat="1" ht="19.5" customHeight="1">
      <c r="A38" s="30" t="s">
        <v>337</v>
      </c>
      <c r="B38" s="143" t="s">
        <v>10</v>
      </c>
      <c r="C38" s="61">
        <f t="shared" si="5"/>
        <v>28</v>
      </c>
      <c r="D38" s="31">
        <f>'Б-ДС АПУ 27'!E63</f>
        <v>0</v>
      </c>
      <c r="E38" s="98">
        <f>'Б-ДС АПУ 27'!P63</f>
        <v>0</v>
      </c>
      <c r="F38" s="173">
        <f>'Б-ДС АПУ 27'!D63-'Б-ДС АПУ 27'!D64</f>
        <v>0</v>
      </c>
      <c r="G38" s="99">
        <f>'Б-ДС АПУ 27'!F63</f>
        <v>0</v>
      </c>
      <c r="H38" s="99">
        <f>'Б-ДС АПУ 27'!I63-'Б-ДС АПУ 27'!I64</f>
        <v>0</v>
      </c>
      <c r="I38" s="99">
        <f>'Б-ДС АПУ 27'!G63-'Б-ДС АПУ 27'!G64</f>
        <v>0</v>
      </c>
      <c r="J38" s="98">
        <f t="shared" si="4"/>
        <v>0</v>
      </c>
      <c r="K38" s="99">
        <f>'Б-ДС АПУ 27'!J63-'Б-ДС АПУ 27'!J64</f>
        <v>0</v>
      </c>
      <c r="L38" s="99">
        <f>'Б-ДС АПУ 27'!D64</f>
        <v>0</v>
      </c>
      <c r="M38" s="99">
        <f>'Б-ДС АПУ 27'!F64</f>
        <v>0</v>
      </c>
      <c r="N38" s="99">
        <f>'Б-ДС АПУ 27'!I64</f>
        <v>0</v>
      </c>
      <c r="O38" s="99">
        <f>'Б-ДС АПУ 27'!G64</f>
        <v>0</v>
      </c>
      <c r="P38" s="98">
        <f>'Б-ДС АПУ 27'!H64</f>
        <v>0</v>
      </c>
      <c r="Q38" s="99">
        <f>'Б-ДС АПУ 27'!J64</f>
        <v>0</v>
      </c>
      <c r="R38" s="99">
        <f t="shared" si="7"/>
        <v>0</v>
      </c>
      <c r="S38" s="99">
        <f t="shared" si="8"/>
        <v>0</v>
      </c>
      <c r="T38" s="99">
        <f t="shared" si="9"/>
        <v>0</v>
      </c>
      <c r="U38" s="356">
        <f>'Б-ДС АПУ 27'!H63</f>
        <v>0</v>
      </c>
      <c r="V38" s="99">
        <f t="shared" si="10"/>
        <v>0</v>
      </c>
    </row>
    <row r="39" spans="1:22" s="131" customFormat="1" ht="19.5" customHeight="1">
      <c r="A39" s="30" t="s">
        <v>338</v>
      </c>
      <c r="B39" s="143" t="s">
        <v>8</v>
      </c>
      <c r="C39" s="61">
        <f t="shared" si="5"/>
        <v>29</v>
      </c>
      <c r="D39" s="31">
        <f>'Б-ДС АПУ 27'!E65</f>
        <v>0</v>
      </c>
      <c r="E39" s="98">
        <f>'Б-ДС АПУ 27'!P65</f>
        <v>0</v>
      </c>
      <c r="F39" s="173">
        <f>'Б-ДС АПУ 27'!D65-'Б-ДС АПУ 27'!D66</f>
        <v>0</v>
      </c>
      <c r="G39" s="99">
        <f>'Б-ДС АПУ 27'!F65</f>
        <v>0</v>
      </c>
      <c r="H39" s="99">
        <f>'Б-ДС АПУ 27'!I65-'Б-ДС АПУ 27'!I66</f>
        <v>0</v>
      </c>
      <c r="I39" s="99">
        <f>'Б-ДС АПУ 27'!G65-'Б-ДС АПУ 27'!G66</f>
        <v>0</v>
      </c>
      <c r="J39" s="98">
        <f t="shared" si="4"/>
        <v>0</v>
      </c>
      <c r="K39" s="99">
        <f>'Б-ДС АПУ 27'!J65-'Б-ДС АПУ 27'!J66</f>
        <v>0</v>
      </c>
      <c r="L39" s="99">
        <f>'Б-ДС АПУ 27'!D66</f>
        <v>0</v>
      </c>
      <c r="M39" s="99">
        <f>'Б-ДС АПУ 27'!F66</f>
        <v>0</v>
      </c>
      <c r="N39" s="99">
        <f>'Б-ДС АПУ 27'!I66</f>
        <v>0</v>
      </c>
      <c r="O39" s="99">
        <f>'Б-ДС АПУ 27'!G66</f>
        <v>0</v>
      </c>
      <c r="P39" s="98">
        <f>'Б-ДС АПУ 27'!H66</f>
        <v>0</v>
      </c>
      <c r="Q39" s="99">
        <f>'Б-ДС АПУ 27'!J66</f>
        <v>0</v>
      </c>
      <c r="R39" s="99">
        <f t="shared" si="7"/>
        <v>0</v>
      </c>
      <c r="S39" s="99">
        <f t="shared" si="8"/>
        <v>0</v>
      </c>
      <c r="T39" s="99">
        <f t="shared" si="9"/>
        <v>0</v>
      </c>
      <c r="U39" s="356">
        <f>'Б-ДС АПУ 27'!H65</f>
        <v>0</v>
      </c>
      <c r="V39" s="99">
        <f t="shared" si="10"/>
        <v>0</v>
      </c>
    </row>
    <row r="40" spans="1:22" s="131" customFormat="1" ht="19.5" customHeight="1">
      <c r="A40" s="30" t="s">
        <v>338</v>
      </c>
      <c r="B40" s="143" t="s">
        <v>86</v>
      </c>
      <c r="C40" s="61">
        <f t="shared" si="5"/>
        <v>30</v>
      </c>
      <c r="D40" s="31">
        <f>'Б-ДС АПУ 27'!E67</f>
        <v>0</v>
      </c>
      <c r="E40" s="98">
        <f>'Б-ДС АПУ 27'!P67</f>
        <v>0</v>
      </c>
      <c r="F40" s="173">
        <f>'Б-ДС АПУ 27'!D67-'Б-ДС АПУ 27'!D68</f>
        <v>0</v>
      </c>
      <c r="G40" s="99">
        <f>'Б-ДС АПУ 27'!F67</f>
        <v>0</v>
      </c>
      <c r="H40" s="99">
        <f>'Б-ДС АПУ 27'!I67-'Б-ДС АПУ 27'!I68</f>
        <v>0</v>
      </c>
      <c r="I40" s="99">
        <f>'Б-ДС АПУ 27'!G67-'Б-ДС АПУ 27'!G68</f>
        <v>0</v>
      </c>
      <c r="J40" s="98">
        <f t="shared" si="4"/>
        <v>0</v>
      </c>
      <c r="K40" s="99">
        <f>'Б-ДС АПУ 27'!J67-'Б-ДС АПУ 27'!J68</f>
        <v>0</v>
      </c>
      <c r="L40" s="99">
        <f>'Б-ДС АПУ 27'!D68</f>
        <v>0</v>
      </c>
      <c r="M40" s="99">
        <f>'Б-ДС АПУ 27'!F68</f>
        <v>0</v>
      </c>
      <c r="N40" s="99">
        <f>'Б-ДС АПУ 27'!I68</f>
        <v>0</v>
      </c>
      <c r="O40" s="99">
        <f>'Б-ДС АПУ 27'!G68</f>
        <v>0</v>
      </c>
      <c r="P40" s="98">
        <f>'Б-ДС АПУ 27'!H68</f>
        <v>0</v>
      </c>
      <c r="Q40" s="99">
        <f>'Б-ДС АПУ 27'!J68</f>
        <v>0</v>
      </c>
      <c r="R40" s="99">
        <f t="shared" si="7"/>
        <v>0</v>
      </c>
      <c r="S40" s="99">
        <f t="shared" si="8"/>
        <v>0</v>
      </c>
      <c r="T40" s="99">
        <f t="shared" si="9"/>
        <v>0</v>
      </c>
      <c r="U40" s="356">
        <f>'Б-ДС АПУ 27'!H67</f>
        <v>0</v>
      </c>
      <c r="V40" s="99">
        <f t="shared" si="10"/>
        <v>0</v>
      </c>
    </row>
    <row r="41" spans="1:22" ht="19.5" customHeight="1">
      <c r="A41" s="30" t="s">
        <v>251</v>
      </c>
      <c r="B41" s="143" t="s">
        <v>42</v>
      </c>
      <c r="C41" s="61">
        <f t="shared" si="5"/>
        <v>31</v>
      </c>
      <c r="D41" s="31">
        <f>'Б-ДС АПУ 27'!E69</f>
        <v>0</v>
      </c>
      <c r="E41" s="98">
        <f>'Б-ДС АПУ 27'!P69</f>
        <v>0</v>
      </c>
      <c r="F41" s="173">
        <f>'Б-ДС АПУ 27'!D69-'Б-ДС АПУ 27'!D70</f>
        <v>0</v>
      </c>
      <c r="G41" s="99">
        <f>'Б-ДС АПУ 27'!F69</f>
        <v>0</v>
      </c>
      <c r="H41" s="99">
        <f>'Б-ДС АПУ 27'!I69-'Б-ДС АПУ 27'!I70</f>
        <v>0</v>
      </c>
      <c r="I41" s="99">
        <f>'Б-ДС АПУ 27'!G69-'Б-ДС АПУ 27'!G70</f>
        <v>0</v>
      </c>
      <c r="J41" s="98">
        <f t="shared" si="4"/>
        <v>0</v>
      </c>
      <c r="K41" s="99">
        <f>'Б-ДС АПУ 27'!J69-'Б-ДС АПУ 27'!J70</f>
        <v>0</v>
      </c>
      <c r="L41" s="99">
        <f>'Б-ДС АПУ 27'!D70</f>
        <v>0</v>
      </c>
      <c r="M41" s="99">
        <f>'Б-ДС АПУ 27'!F70</f>
        <v>0</v>
      </c>
      <c r="N41" s="99">
        <f>'Б-ДС АПУ 27'!I70</f>
        <v>0</v>
      </c>
      <c r="O41" s="99">
        <f>'Б-ДС АПУ 27'!G70</f>
        <v>0</v>
      </c>
      <c r="P41" s="98">
        <f>'Б-ДС АПУ 27'!H70</f>
        <v>0</v>
      </c>
      <c r="Q41" s="99">
        <f>'Б-ДС АПУ 27'!J70</f>
        <v>0</v>
      </c>
      <c r="R41" s="99">
        <f t="shared" si="7"/>
        <v>0</v>
      </c>
      <c r="S41" s="99">
        <f t="shared" si="8"/>
        <v>0</v>
      </c>
      <c r="T41" s="99">
        <f t="shared" si="9"/>
        <v>0</v>
      </c>
      <c r="U41" s="356">
        <f>'Б-ДС АПУ 27'!H69</f>
        <v>0</v>
      </c>
      <c r="V41" s="99">
        <f t="shared" si="10"/>
        <v>0</v>
      </c>
    </row>
    <row r="42" spans="1:22" ht="15.75" customHeight="1">
      <c r="A42" s="30" t="s">
        <v>252</v>
      </c>
      <c r="B42" s="143" t="s">
        <v>21</v>
      </c>
      <c r="C42" s="61">
        <f t="shared" si="5"/>
        <v>32</v>
      </c>
      <c r="D42" s="31">
        <f>'Б-ДС АПУ 27'!E71</f>
        <v>0</v>
      </c>
      <c r="E42" s="98">
        <f>'Б-ДС АПУ 27'!P71</f>
        <v>0</v>
      </c>
      <c r="F42" s="173">
        <f>'Б-ДС АПУ 27'!D71-'Б-ДС АПУ 27'!D72</f>
        <v>0</v>
      </c>
      <c r="G42" s="99">
        <f>'Б-ДС АПУ 27'!F71</f>
        <v>0</v>
      </c>
      <c r="H42" s="99">
        <f>'Б-ДС АПУ 27'!I71-'Б-ДС АПУ 27'!I72</f>
        <v>0</v>
      </c>
      <c r="I42" s="99">
        <f>'Б-ДС АПУ 27'!G71-'Б-ДС АПУ 27'!G72</f>
        <v>0</v>
      </c>
      <c r="J42" s="98">
        <f t="shared" si="4"/>
        <v>0</v>
      </c>
      <c r="K42" s="99">
        <f>'Б-ДС АПУ 27'!J71-'Б-ДС АПУ 27'!J72</f>
        <v>0</v>
      </c>
      <c r="L42" s="99">
        <f>'Б-ДС АПУ 27'!D72</f>
        <v>0</v>
      </c>
      <c r="M42" s="99">
        <f>'Б-ДС АПУ 27'!F72</f>
        <v>0</v>
      </c>
      <c r="N42" s="99">
        <f>'Б-ДС АПУ 27'!I72</f>
        <v>0</v>
      </c>
      <c r="O42" s="99">
        <f>'Б-ДС АПУ 27'!G72</f>
        <v>0</v>
      </c>
      <c r="P42" s="98">
        <f>'Б-ДС АПУ 27'!H72</f>
        <v>0</v>
      </c>
      <c r="Q42" s="99">
        <f>'Б-ДС АПУ 27'!J72</f>
        <v>0</v>
      </c>
      <c r="R42" s="99">
        <f t="shared" si="7"/>
        <v>0</v>
      </c>
      <c r="S42" s="99">
        <f t="shared" si="8"/>
        <v>0</v>
      </c>
      <c r="T42" s="99">
        <f t="shared" si="9"/>
        <v>0</v>
      </c>
      <c r="U42" s="356">
        <f>'Б-ДС АПУ 27'!H71</f>
        <v>0</v>
      </c>
      <c r="V42" s="99">
        <f t="shared" si="10"/>
        <v>0</v>
      </c>
    </row>
    <row r="43" spans="1:22" ht="17.25" customHeight="1">
      <c r="A43" s="30" t="s">
        <v>253</v>
      </c>
      <c r="B43" s="143" t="s">
        <v>49</v>
      </c>
      <c r="C43" s="61">
        <f t="shared" si="5"/>
        <v>33</v>
      </c>
      <c r="D43" s="31">
        <f>'Б-ДС АПУ 27'!E73</f>
        <v>0</v>
      </c>
      <c r="E43" s="98">
        <f>'Б-ДС АПУ 27'!P73</f>
        <v>0</v>
      </c>
      <c r="F43" s="173">
        <f>'Б-ДС АПУ 27'!D73-'Б-ДС АПУ 27'!D74</f>
        <v>0</v>
      </c>
      <c r="G43" s="99">
        <f>'Б-ДС АПУ 27'!F73</f>
        <v>0</v>
      </c>
      <c r="H43" s="99">
        <f>'Б-ДС АПУ 27'!I73-'Б-ДС АПУ 27'!I74</f>
        <v>0</v>
      </c>
      <c r="I43" s="99">
        <f>'Б-ДС АПУ 27'!G73-'Б-ДС АПУ 27'!G74</f>
        <v>0</v>
      </c>
      <c r="J43" s="98">
        <f t="shared" si="4"/>
        <v>0</v>
      </c>
      <c r="K43" s="99">
        <f>'Б-ДС АПУ 27'!J73-'Б-ДС АПУ 27'!J74</f>
        <v>0</v>
      </c>
      <c r="L43" s="99">
        <f>'Б-ДС АПУ 27'!D74</f>
        <v>0</v>
      </c>
      <c r="M43" s="99">
        <f>'Б-ДС АПУ 27'!F74</f>
        <v>0</v>
      </c>
      <c r="N43" s="99">
        <f>'Б-ДС АПУ 27'!I74</f>
        <v>0</v>
      </c>
      <c r="O43" s="99">
        <f>'Б-ДС АПУ 27'!G74</f>
        <v>0</v>
      </c>
      <c r="P43" s="98">
        <f>'Б-ДС АПУ 27'!H74</f>
        <v>0</v>
      </c>
      <c r="Q43" s="99">
        <f>'Б-ДС АПУ 27'!J74</f>
        <v>0</v>
      </c>
      <c r="R43" s="99">
        <f t="shared" si="7"/>
        <v>0</v>
      </c>
      <c r="S43" s="99">
        <f t="shared" si="8"/>
        <v>0</v>
      </c>
      <c r="T43" s="99">
        <f t="shared" si="9"/>
        <v>0</v>
      </c>
      <c r="U43" s="356">
        <f>'Б-ДС АПУ 27'!H73</f>
        <v>0</v>
      </c>
      <c r="V43" s="99">
        <f t="shared" si="10"/>
        <v>0</v>
      </c>
    </row>
    <row r="44" spans="1:22" ht="19.5" customHeight="1">
      <c r="A44" s="30" t="s">
        <v>254</v>
      </c>
      <c r="B44" s="143" t="s">
        <v>51</v>
      </c>
      <c r="C44" s="61">
        <f t="shared" si="5"/>
        <v>34</v>
      </c>
      <c r="D44" s="31">
        <f>'Б-ДС АПУ 27'!E75</f>
        <v>0</v>
      </c>
      <c r="E44" s="98">
        <f>'Б-ДС АПУ 27'!P75</f>
        <v>0</v>
      </c>
      <c r="F44" s="173">
        <f>'Б-ДС АПУ 27'!D75-'Б-ДС АПУ 27'!D76</f>
        <v>0</v>
      </c>
      <c r="G44" s="99">
        <f>'Б-ДС АПУ 27'!F75</f>
        <v>0</v>
      </c>
      <c r="H44" s="99">
        <f>'Б-ДС АПУ 27'!I75-'Б-ДС АПУ 27'!I76</f>
        <v>0</v>
      </c>
      <c r="I44" s="99">
        <f>'Б-ДС АПУ 27'!G75-'Б-ДС АПУ 27'!G76</f>
        <v>0</v>
      </c>
      <c r="J44" s="98">
        <f t="shared" si="4"/>
        <v>0</v>
      </c>
      <c r="K44" s="99">
        <f>'Б-ДС АПУ 27'!J75-'Б-ДС АПУ 27'!J76</f>
        <v>0</v>
      </c>
      <c r="L44" s="99">
        <f>'Б-ДС АПУ 27'!D76</f>
        <v>0</v>
      </c>
      <c r="M44" s="99">
        <f>'Б-ДС АПУ 27'!F76</f>
        <v>0</v>
      </c>
      <c r="N44" s="99">
        <f>'Б-ДС АПУ 27'!I76</f>
        <v>0</v>
      </c>
      <c r="O44" s="99">
        <f>'Б-ДС АПУ 27'!G76</f>
        <v>0</v>
      </c>
      <c r="P44" s="98">
        <f>'Б-ДС АПУ 27'!H76</f>
        <v>0</v>
      </c>
      <c r="Q44" s="99">
        <f>'Б-ДС АПУ 27'!J76</f>
        <v>0</v>
      </c>
      <c r="R44" s="99">
        <f t="shared" si="7"/>
        <v>0</v>
      </c>
      <c r="S44" s="99">
        <f t="shared" si="8"/>
        <v>0</v>
      </c>
      <c r="T44" s="99">
        <f t="shared" si="9"/>
        <v>0</v>
      </c>
      <c r="U44" s="356">
        <f>'Б-ДС АПУ 27'!H75</f>
        <v>0</v>
      </c>
      <c r="V44" s="99">
        <f t="shared" si="10"/>
        <v>0</v>
      </c>
    </row>
    <row r="45" spans="1:22" ht="19.5" customHeight="1">
      <c r="A45" s="30" t="s">
        <v>255</v>
      </c>
      <c r="B45" s="143" t="s">
        <v>43</v>
      </c>
      <c r="C45" s="61">
        <f t="shared" si="5"/>
        <v>35</v>
      </c>
      <c r="D45" s="31">
        <f>'Б-ДС АПУ 27'!E77</f>
        <v>0</v>
      </c>
      <c r="E45" s="98">
        <f>'Б-ДС АПУ 27'!P77</f>
        <v>0</v>
      </c>
      <c r="F45" s="173">
        <f>'Б-ДС АПУ 27'!D77-'Б-ДС АПУ 27'!D78</f>
        <v>0</v>
      </c>
      <c r="G45" s="99">
        <f>'Б-ДС АПУ 27'!F77</f>
        <v>0</v>
      </c>
      <c r="H45" s="99">
        <f>'Б-ДС АПУ 27'!I77-'Б-ДС АПУ 27'!I78</f>
        <v>0</v>
      </c>
      <c r="I45" s="99">
        <f>'Б-ДС АПУ 27'!G77-'Б-ДС АПУ 27'!G78</f>
        <v>0</v>
      </c>
      <c r="J45" s="98">
        <f t="shared" si="4"/>
        <v>0</v>
      </c>
      <c r="K45" s="99">
        <f>'Б-ДС АПУ 27'!J77-'Б-ДС АПУ 27'!J78</f>
        <v>0</v>
      </c>
      <c r="L45" s="99">
        <f>'Б-ДС АПУ 27'!D78</f>
        <v>0</v>
      </c>
      <c r="M45" s="99">
        <f>'Б-ДС АПУ 27'!F78</f>
        <v>0</v>
      </c>
      <c r="N45" s="99">
        <f>'Б-ДС АПУ 27'!I78</f>
        <v>0</v>
      </c>
      <c r="O45" s="99">
        <f>'Б-ДС АПУ 27'!G78</f>
        <v>0</v>
      </c>
      <c r="P45" s="98">
        <f>'Б-ДС АПУ 27'!H78</f>
        <v>0</v>
      </c>
      <c r="Q45" s="99">
        <f>'Б-ДС АПУ 27'!J78</f>
        <v>0</v>
      </c>
      <c r="R45" s="99">
        <f t="shared" si="7"/>
        <v>0</v>
      </c>
      <c r="S45" s="99">
        <f t="shared" si="8"/>
        <v>0</v>
      </c>
      <c r="T45" s="99">
        <f t="shared" si="9"/>
        <v>0</v>
      </c>
      <c r="U45" s="356">
        <f>'Б-ДС АПУ 27'!H77</f>
        <v>0</v>
      </c>
      <c r="V45" s="99">
        <f t="shared" si="10"/>
        <v>0</v>
      </c>
    </row>
    <row r="46" spans="1:22" ht="19.5" customHeight="1">
      <c r="A46" s="241" t="s">
        <v>815</v>
      </c>
      <c r="B46" s="404" t="s">
        <v>816</v>
      </c>
      <c r="C46" s="61">
        <f t="shared" si="5"/>
        <v>36</v>
      </c>
      <c r="D46" s="31">
        <f>'Б-ДС АПУ 27'!E64</f>
        <v>0</v>
      </c>
      <c r="E46" s="98">
        <f>'Б-ДС АПУ 27'!P64</f>
        <v>0</v>
      </c>
      <c r="F46" s="31" t="s">
        <v>73</v>
      </c>
      <c r="G46" s="31" t="s">
        <v>73</v>
      </c>
      <c r="H46" s="31" t="s">
        <v>73</v>
      </c>
      <c r="I46" s="31" t="s">
        <v>73</v>
      </c>
      <c r="J46" s="31" t="s">
        <v>73</v>
      </c>
      <c r="K46" s="31" t="s">
        <v>73</v>
      </c>
      <c r="L46" s="99">
        <f>'Б-ДС АПУ 27'!D79</f>
        <v>0</v>
      </c>
      <c r="M46" s="99">
        <f>'Б-ДС АПУ 27'!F79</f>
        <v>0</v>
      </c>
      <c r="N46" s="99">
        <f>'Б-ДС АПУ 27'!I79</f>
        <v>0</v>
      </c>
      <c r="O46" s="99">
        <f>'Б-ДС АПУ 27'!G79</f>
        <v>0</v>
      </c>
      <c r="P46" s="98">
        <f>'Б-ДС АПУ 27'!H79</f>
        <v>0</v>
      </c>
      <c r="Q46" s="99">
        <f>'Б-ДС АПУ 27'!J79</f>
        <v>0</v>
      </c>
      <c r="R46" s="99">
        <f>L46</f>
        <v>0</v>
      </c>
      <c r="S46" s="99">
        <f>N46</f>
        <v>0</v>
      </c>
      <c r="T46" s="99">
        <f>O46</f>
        <v>0</v>
      </c>
      <c r="U46" s="356">
        <f>'Б-ДС АПУ 27'!H79</f>
        <v>0</v>
      </c>
      <c r="V46" s="99">
        <f>Q46</f>
        <v>0</v>
      </c>
    </row>
    <row r="47" spans="1:22" ht="19.5" customHeight="1">
      <c r="A47" s="30" t="s">
        <v>339</v>
      </c>
      <c r="B47" s="101" t="s">
        <v>12</v>
      </c>
      <c r="C47" s="61">
        <f t="shared" si="5"/>
        <v>37</v>
      </c>
      <c r="D47" s="31">
        <f>'Б-ДС АПУ 27'!E80</f>
        <v>0</v>
      </c>
      <c r="E47" s="98">
        <f>'Б-ДС АПУ 27'!P80</f>
        <v>0</v>
      </c>
      <c r="F47" s="173">
        <f>'Б-ДС АПУ 27'!D80-'Б-ДС АПУ 27'!D81</f>
        <v>0</v>
      </c>
      <c r="G47" s="99">
        <f>'Б-ДС АПУ 27'!F80</f>
        <v>0</v>
      </c>
      <c r="H47" s="99">
        <f>'Б-ДС АПУ 27'!I80-'Б-ДС АПУ 27'!I81</f>
        <v>0</v>
      </c>
      <c r="I47" s="99">
        <f>'Б-ДС АПУ 27'!G80-'Б-ДС АПУ 27'!G81</f>
        <v>0</v>
      </c>
      <c r="J47" s="98">
        <f t="shared" si="4"/>
        <v>0</v>
      </c>
      <c r="K47" s="99">
        <f>'Б-ДС АПУ 27'!J80-'Б-ДС АПУ 27'!J81</f>
        <v>0</v>
      </c>
      <c r="L47" s="99">
        <f>'Б-ДС АПУ 27'!D81</f>
        <v>0</v>
      </c>
      <c r="M47" s="99">
        <f>'Б-ДС АПУ 27'!F81</f>
        <v>0</v>
      </c>
      <c r="N47" s="99">
        <f>'Б-ДС АПУ 27'!I81</f>
        <v>0</v>
      </c>
      <c r="O47" s="99">
        <f>'Б-ДС АПУ 27'!G81</f>
        <v>0</v>
      </c>
      <c r="P47" s="98">
        <f>'Б-ДС АПУ 27'!H81</f>
        <v>0</v>
      </c>
      <c r="Q47" s="99">
        <f>'Б-ДС АПУ 27'!J81</f>
        <v>0</v>
      </c>
      <c r="R47" s="99">
        <f t="shared" si="7"/>
        <v>0</v>
      </c>
      <c r="S47" s="99">
        <f t="shared" si="8"/>
        <v>0</v>
      </c>
      <c r="T47" s="99">
        <f t="shared" si="9"/>
        <v>0</v>
      </c>
      <c r="U47" s="356">
        <f>'Б-ДС АПУ 27'!H80</f>
        <v>0</v>
      </c>
      <c r="V47" s="99">
        <f t="shared" si="10"/>
        <v>0</v>
      </c>
    </row>
    <row r="48" spans="1:22" ht="19.5" customHeight="1">
      <c r="A48" s="229"/>
      <c r="B48" s="144" t="s">
        <v>0</v>
      </c>
      <c r="C48" s="61">
        <f t="shared" si="5"/>
        <v>38</v>
      </c>
      <c r="D48" s="233">
        <f>'Б-ДС АПУ 27'!E82</f>
        <v>0</v>
      </c>
      <c r="E48" s="98">
        <f>'Б-ДС АПУ 27'!P82</f>
        <v>0</v>
      </c>
      <c r="F48" s="158">
        <f>SUM(F11:F47)</f>
        <v>0</v>
      </c>
      <c r="G48" s="158">
        <f>'Б-ДС АПУ 27'!F82</f>
        <v>0</v>
      </c>
      <c r="H48" s="158">
        <f>SUM(H11:H47)</f>
        <v>0</v>
      </c>
      <c r="I48" s="158">
        <f>SUM(I11:I47)</f>
        <v>0</v>
      </c>
      <c r="J48" s="159">
        <f t="shared" si="4"/>
        <v>0</v>
      </c>
      <c r="K48" s="158">
        <f>SUM(K11:K47)</f>
        <v>0</v>
      </c>
      <c r="L48" s="158">
        <f>SUM(L11:L47)</f>
        <v>0</v>
      </c>
      <c r="M48" s="158">
        <f>'Б-ДС АПУ 27'!F83</f>
        <v>0</v>
      </c>
      <c r="N48" s="158">
        <f>SUM(N11:N47)</f>
        <v>0</v>
      </c>
      <c r="O48" s="158">
        <f>SUM(O11:O47)</f>
        <v>0</v>
      </c>
      <c r="P48" s="98">
        <f>'Б-ДС АПУ 27'!H83</f>
        <v>0</v>
      </c>
      <c r="Q48" s="158">
        <f>SUM(Q11:Q47)</f>
        <v>0</v>
      </c>
      <c r="R48" s="175">
        <f t="shared" si="7"/>
        <v>0</v>
      </c>
      <c r="S48" s="174">
        <f t="shared" si="8"/>
        <v>0</v>
      </c>
      <c r="T48" s="174">
        <f t="shared" si="9"/>
        <v>0</v>
      </c>
      <c r="U48" s="357">
        <f>'Б-ДС АПУ 27'!H82</f>
        <v>0</v>
      </c>
      <c r="V48" s="174">
        <f t="shared" si="10"/>
        <v>0</v>
      </c>
    </row>
    <row r="49" spans="2:22" ht="18.75" customHeight="1">
      <c r="B49" s="147"/>
      <c r="C49" s="148"/>
      <c r="D49" s="154"/>
      <c r="E49" s="154"/>
      <c r="F49" s="154"/>
      <c r="G49" s="154"/>
      <c r="H49" s="154"/>
      <c r="I49" s="154"/>
      <c r="J49" s="154"/>
      <c r="K49" s="154"/>
      <c r="L49" s="154"/>
    </row>
    <row r="50" spans="2:22">
      <c r="B50" s="21"/>
      <c r="C50" s="65"/>
      <c r="D50" s="154"/>
      <c r="E50" s="154"/>
      <c r="F50" s="154"/>
      <c r="G50" s="154"/>
      <c r="H50" s="154"/>
      <c r="I50" s="154"/>
      <c r="J50" s="154"/>
      <c r="K50" s="154"/>
      <c r="L50" s="154"/>
    </row>
    <row r="51" spans="2:22" ht="11.25" customHeight="1">
      <c r="B51" s="21"/>
      <c r="C51" s="152"/>
      <c r="D51" s="154"/>
      <c r="E51" s="154"/>
      <c r="F51" s="154"/>
      <c r="G51" s="154"/>
      <c r="H51" s="154"/>
      <c r="I51" s="154"/>
      <c r="J51" s="154"/>
      <c r="K51" s="154"/>
      <c r="L51" s="154"/>
      <c r="R51" s="237"/>
      <c r="S51" s="237"/>
    </row>
    <row r="52" spans="2:22">
      <c r="B52" s="21"/>
      <c r="C52" s="153"/>
      <c r="D52" s="154"/>
      <c r="E52" s="154"/>
      <c r="F52" s="154"/>
      <c r="G52" s="154"/>
      <c r="H52" s="154"/>
      <c r="I52" s="154"/>
      <c r="J52" s="154"/>
      <c r="K52" s="154"/>
      <c r="L52" s="154"/>
    </row>
    <row r="53" spans="2:22" ht="11.25" customHeight="1">
      <c r="C53" s="155"/>
      <c r="D53" s="154"/>
      <c r="E53" s="154"/>
      <c r="F53" s="154"/>
      <c r="G53" s="154"/>
      <c r="H53" s="154"/>
      <c r="I53" s="156"/>
      <c r="J53" s="156"/>
      <c r="K53" s="156"/>
      <c r="L53" s="154"/>
      <c r="R53" s="237"/>
      <c r="S53" s="237"/>
      <c r="T53" s="176"/>
      <c r="U53" s="176"/>
      <c r="V53" s="176"/>
    </row>
    <row r="54" spans="2:22">
      <c r="C54" s="155"/>
      <c r="D54" s="154"/>
      <c r="E54" s="154"/>
      <c r="F54" s="154"/>
      <c r="G54" s="154"/>
      <c r="H54" s="154"/>
      <c r="I54" s="154"/>
      <c r="J54" s="154"/>
      <c r="K54" s="154"/>
      <c r="L54" s="154"/>
    </row>
    <row r="55" spans="2:22">
      <c r="C55" s="155"/>
      <c r="D55" s="154"/>
      <c r="E55" s="154"/>
      <c r="F55" s="154"/>
      <c r="G55" s="154"/>
      <c r="H55" s="154"/>
      <c r="I55" s="154"/>
      <c r="J55" s="154"/>
      <c r="K55" s="154"/>
      <c r="L55" s="154"/>
      <c r="T55" s="176"/>
      <c r="U55" s="176"/>
      <c r="V55" s="176"/>
    </row>
    <row r="56" spans="2:22">
      <c r="C56" s="155"/>
      <c r="D56" s="154"/>
      <c r="E56" s="154"/>
      <c r="F56" s="154"/>
      <c r="G56" s="154"/>
      <c r="H56" s="154"/>
      <c r="I56" s="154"/>
      <c r="J56" s="154"/>
      <c r="K56" s="154"/>
      <c r="L56" s="154"/>
    </row>
    <row r="57" spans="2:22">
      <c r="C57" s="155"/>
      <c r="D57" s="154"/>
      <c r="E57" s="154"/>
      <c r="F57" s="154"/>
      <c r="G57" s="154"/>
      <c r="H57" s="154"/>
      <c r="I57" s="154"/>
      <c r="J57" s="154"/>
      <c r="K57" s="154"/>
      <c r="L57" s="154"/>
    </row>
    <row r="58" spans="2:22">
      <c r="C58" s="155"/>
      <c r="D58" s="154"/>
      <c r="E58" s="154"/>
      <c r="F58" s="154"/>
      <c r="G58" s="154"/>
      <c r="H58" s="154"/>
      <c r="I58" s="154"/>
      <c r="J58" s="154"/>
      <c r="K58" s="154"/>
      <c r="L58" s="154"/>
    </row>
    <row r="59" spans="2:22">
      <c r="C59" s="155"/>
      <c r="D59" s="154"/>
      <c r="E59" s="154"/>
      <c r="F59" s="154"/>
      <c r="G59" s="154"/>
      <c r="H59" s="154"/>
      <c r="I59" s="154"/>
      <c r="J59" s="154"/>
      <c r="K59" s="154"/>
      <c r="L59" s="154"/>
    </row>
    <row r="60" spans="2:22">
      <c r="C60" s="154"/>
      <c r="D60" s="154"/>
      <c r="E60" s="154"/>
      <c r="F60" s="154"/>
      <c r="G60" s="154"/>
      <c r="H60" s="154"/>
      <c r="I60" s="154"/>
      <c r="J60" s="154"/>
      <c r="K60" s="154"/>
      <c r="L60" s="154"/>
    </row>
  </sheetData>
  <mergeCells count="14">
    <mergeCell ref="D6:K6"/>
    <mergeCell ref="D1:V1"/>
    <mergeCell ref="D2:V2"/>
    <mergeCell ref="D3:V3"/>
    <mergeCell ref="D4:V4"/>
    <mergeCell ref="D5:V5"/>
    <mergeCell ref="L8:Q8"/>
    <mergeCell ref="R8:V8"/>
    <mergeCell ref="F8:K8"/>
    <mergeCell ref="A8:A9"/>
    <mergeCell ref="B8:B9"/>
    <mergeCell ref="C8:C9"/>
    <mergeCell ref="D8:D9"/>
    <mergeCell ref="E8:E9"/>
  </mergeCells>
  <pageMargins left="0.15748031496062992" right="0.15748031496062992" top="0.15748031496062992" bottom="0.19685039370078741" header="0.19685039370078741" footer="0.19685039370078741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60"/>
  <sheetViews>
    <sheetView workbookViewId="0">
      <pane ySplit="7" topLeftCell="A35" activePane="bottomLeft" state="frozen"/>
      <selection activeCell="Q19" sqref="Q19"/>
      <selection pane="bottomLeft" activeCell="Q44" sqref="Q44"/>
    </sheetView>
  </sheetViews>
  <sheetFormatPr defaultColWidth="8.85546875" defaultRowHeight="12.75"/>
  <cols>
    <col min="1" max="1" width="8.85546875" style="127"/>
    <col min="2" max="2" width="30.7109375" style="131" customWidth="1"/>
    <col min="3" max="3" width="4.140625" style="127" customWidth="1"/>
    <col min="4" max="4" width="6.28515625" style="127" customWidth="1"/>
    <col min="5" max="5" width="8.5703125" style="127" customWidth="1"/>
    <col min="6" max="6" width="10.42578125" style="127" customWidth="1"/>
    <col min="7" max="8" width="12.140625" style="127" customWidth="1"/>
    <col min="9" max="9" width="6.140625" style="127" customWidth="1"/>
    <col min="10" max="10" width="8.85546875" style="127" customWidth="1"/>
    <col min="11" max="11" width="10" style="127" customWidth="1"/>
    <col min="12" max="12" width="11.28515625" style="127" customWidth="1"/>
    <col min="13" max="13" width="11.42578125" style="127" customWidth="1"/>
    <col min="14" max="14" width="7.28515625" style="127" customWidth="1"/>
    <col min="15" max="15" width="10.7109375" style="127" customWidth="1"/>
    <col min="16" max="16" width="10" style="127" customWidth="1"/>
    <col min="17" max="17" width="11" style="127" customWidth="1"/>
    <col min="18" max="18" width="12.7109375" style="127" customWidth="1"/>
    <col min="19" max="16384" width="8.85546875" style="127"/>
  </cols>
  <sheetData>
    <row r="1" spans="1:18" s="123" customFormat="1" ht="21" customHeight="1">
      <c r="A1" s="479" t="s">
        <v>273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</row>
    <row r="2" spans="1:18" s="123" customFormat="1" ht="17.25" customHeight="1">
      <c r="A2" s="643" t="s">
        <v>727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</row>
    <row r="3" spans="1:18" ht="13.5" customHeight="1">
      <c r="A3" s="656"/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 ht="15.75" customHeight="1">
      <c r="A4" s="646" t="s">
        <v>15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 ht="20.25" customHeight="1">
      <c r="F5" s="132"/>
      <c r="G5" s="132"/>
      <c r="H5" s="132"/>
      <c r="P5" s="132" t="s">
        <v>272</v>
      </c>
    </row>
    <row r="6" spans="1:18" s="157" customFormat="1" ht="20.25" customHeight="1">
      <c r="A6" s="630" t="s">
        <v>222</v>
      </c>
      <c r="B6" s="639" t="s">
        <v>58</v>
      </c>
      <c r="C6" s="631" t="s">
        <v>27</v>
      </c>
      <c r="D6" s="607" t="s">
        <v>54</v>
      </c>
      <c r="E6" s="637"/>
      <c r="F6" s="637"/>
      <c r="G6" s="637"/>
      <c r="H6" s="636"/>
      <c r="I6" s="607" t="s">
        <v>55</v>
      </c>
      <c r="J6" s="637"/>
      <c r="K6" s="637"/>
      <c r="L6" s="637"/>
      <c r="M6" s="636"/>
      <c r="N6" s="607" t="s">
        <v>53</v>
      </c>
      <c r="O6" s="637"/>
      <c r="P6" s="637"/>
      <c r="Q6" s="637"/>
      <c r="R6" s="638"/>
    </row>
    <row r="7" spans="1:18" s="157" customFormat="1" ht="53.25" customHeight="1">
      <c r="A7" s="630"/>
      <c r="B7" s="655"/>
      <c r="C7" s="632"/>
      <c r="D7" s="135" t="s">
        <v>57</v>
      </c>
      <c r="E7" s="135" t="s">
        <v>61</v>
      </c>
      <c r="F7" s="135" t="s">
        <v>13</v>
      </c>
      <c r="G7" s="135" t="s">
        <v>60</v>
      </c>
      <c r="H7" s="136" t="s">
        <v>62</v>
      </c>
      <c r="I7" s="135" t="s">
        <v>57</v>
      </c>
      <c r="J7" s="135" t="s">
        <v>61</v>
      </c>
      <c r="K7" s="135" t="s">
        <v>13</v>
      </c>
      <c r="L7" s="135" t="s">
        <v>60</v>
      </c>
      <c r="M7" s="136" t="s">
        <v>62</v>
      </c>
      <c r="N7" s="135" t="s">
        <v>57</v>
      </c>
      <c r="O7" s="135" t="s">
        <v>61</v>
      </c>
      <c r="P7" s="135" t="s">
        <v>13</v>
      </c>
      <c r="Q7" s="135" t="s">
        <v>60</v>
      </c>
      <c r="R7" s="136" t="s">
        <v>62</v>
      </c>
    </row>
    <row r="8" spans="1:18" ht="16.5" customHeight="1">
      <c r="A8" s="137">
        <v>1</v>
      </c>
      <c r="B8" s="16">
        <v>2</v>
      </c>
      <c r="C8" s="135">
        <v>3</v>
      </c>
      <c r="D8" s="135">
        <v>4</v>
      </c>
      <c r="E8" s="135">
        <v>5</v>
      </c>
      <c r="F8" s="139">
        <v>6</v>
      </c>
      <c r="G8" s="171">
        <v>7</v>
      </c>
      <c r="H8" s="133">
        <v>8</v>
      </c>
      <c r="I8" s="133">
        <v>9</v>
      </c>
      <c r="J8" s="133">
        <v>10</v>
      </c>
      <c r="K8" s="171">
        <v>11</v>
      </c>
      <c r="L8" s="171">
        <v>12</v>
      </c>
      <c r="M8" s="171">
        <v>13</v>
      </c>
      <c r="N8" s="133" t="s">
        <v>261</v>
      </c>
      <c r="O8" s="133" t="s">
        <v>262</v>
      </c>
      <c r="P8" s="133" t="s">
        <v>263</v>
      </c>
      <c r="Q8" s="133">
        <v>17</v>
      </c>
      <c r="R8" s="171" t="s">
        <v>224</v>
      </c>
    </row>
    <row r="9" spans="1:18" ht="21.75" customHeight="1">
      <c r="A9" s="30" t="s">
        <v>226</v>
      </c>
      <c r="B9" s="101" t="s">
        <v>17</v>
      </c>
      <c r="C9" s="140" t="s">
        <v>28</v>
      </c>
      <c r="D9" s="100">
        <f>'Б-ДС АПУ(указ) 27'!F11+'Б-ДС Стац(указ) 27'!E11</f>
        <v>0</v>
      </c>
      <c r="E9" s="173">
        <f>'Б-ДС Стац(указ) 27'!G11+'Б-ДС АПУ(указ) 27'!H11</f>
        <v>0</v>
      </c>
      <c r="F9" s="173">
        <f>'Б-ДС Стац(указ) 27'!H11+'Б-ДС АПУ(указ) 27'!I11</f>
        <v>0</v>
      </c>
      <c r="G9" s="98">
        <f>ROUND(IF(E9=0,0,F9/E9),1)</f>
        <v>0</v>
      </c>
      <c r="H9" s="100">
        <f>'Б-ДС Стац(указ) 27'!J11+'Б-ДС АПУ(указ) 27'!K11</f>
        <v>0</v>
      </c>
      <c r="I9" s="100">
        <f>'Б-ДС АПУ(указ) 27'!L11+'Б-ДС Стац(указ) 27'!K11</f>
        <v>0</v>
      </c>
      <c r="J9" s="173">
        <f>'Б-ДС Стац(указ) 27'!M11+'Б-ДС АПУ(указ) 27'!N11</f>
        <v>0</v>
      </c>
      <c r="K9" s="173">
        <f>'Б-ДС Стац(указ) 27'!N11+'Б-ДС АПУ(указ) 27'!O11</f>
        <v>0</v>
      </c>
      <c r="L9" s="98">
        <f>ROUND(IF(J9=0,0,K9/J9),1)</f>
        <v>0</v>
      </c>
      <c r="M9" s="100">
        <f>'Б-ДС Стац(указ) 27'!P11+'Б-ДС АПУ(указ) 27'!Q11</f>
        <v>0</v>
      </c>
      <c r="N9" s="99">
        <f t="shared" ref="N9:N26" si="0">D9+I9</f>
        <v>0</v>
      </c>
      <c r="O9" s="99">
        <f t="shared" ref="O9:O26" si="1">E9+J9</f>
        <v>0</v>
      </c>
      <c r="P9" s="99">
        <f t="shared" ref="P9:P26" si="2">F9+K9</f>
        <v>0</v>
      </c>
      <c r="Q9" s="98">
        <f>ROUND(IF(O9=0,0,P9/O9),1)</f>
        <v>0</v>
      </c>
      <c r="R9" s="99">
        <f t="shared" ref="R9:R26" si="3">H9+M9</f>
        <v>0</v>
      </c>
    </row>
    <row r="10" spans="1:18" ht="27.75" customHeight="1">
      <c r="A10" s="30" t="s">
        <v>227</v>
      </c>
      <c r="B10" s="101" t="s">
        <v>39</v>
      </c>
      <c r="C10" s="141" t="s">
        <v>29</v>
      </c>
      <c r="D10" s="100">
        <f>'Б-ДС АПУ(указ) 27'!F12+'Б-ДС Стац(указ) 27'!E12</f>
        <v>0</v>
      </c>
      <c r="E10" s="173">
        <f>'Б-ДС Стац(указ) 27'!G12+'Б-ДС АПУ(указ) 27'!H12</f>
        <v>0</v>
      </c>
      <c r="F10" s="173">
        <f>'Б-ДС Стац(указ) 27'!H12+'Б-ДС АПУ(указ) 27'!I12</f>
        <v>0</v>
      </c>
      <c r="G10" s="98">
        <f t="shared" ref="G10:G26" si="4">ROUND(IF(E10=0,0,F10/E10),1)</f>
        <v>0</v>
      </c>
      <c r="H10" s="100">
        <f>'Б-ДС Стац(указ) 27'!J12+'Б-ДС АПУ(указ) 27'!K12</f>
        <v>0</v>
      </c>
      <c r="I10" s="100">
        <f>'Б-ДС АПУ(указ) 27'!L12+'Б-ДС Стац(указ) 27'!K12</f>
        <v>0</v>
      </c>
      <c r="J10" s="173">
        <f>'Б-ДС Стац(указ) 27'!M12+'Б-ДС АПУ(указ) 27'!N12</f>
        <v>0</v>
      </c>
      <c r="K10" s="173">
        <f>'Б-ДС Стац(указ) 27'!N12+'Б-ДС АПУ(указ) 27'!O12</f>
        <v>0</v>
      </c>
      <c r="L10" s="98">
        <f t="shared" ref="L10:L26" si="5">ROUND(IF(J10=0,0,K10/J10),1)</f>
        <v>0</v>
      </c>
      <c r="M10" s="100">
        <f>'Б-ДС Стац(указ) 27'!P12+'Б-ДС АПУ(указ) 27'!Q12</f>
        <v>0</v>
      </c>
      <c r="N10" s="99">
        <f t="shared" si="0"/>
        <v>0</v>
      </c>
      <c r="O10" s="99">
        <f t="shared" si="1"/>
        <v>0</v>
      </c>
      <c r="P10" s="99">
        <f t="shared" si="2"/>
        <v>0</v>
      </c>
      <c r="Q10" s="98">
        <f t="shared" ref="Q10:Q26" si="6">ROUND(IF(O10=0,0,P10/O10),1)</f>
        <v>0</v>
      </c>
      <c r="R10" s="99">
        <f t="shared" si="3"/>
        <v>0</v>
      </c>
    </row>
    <row r="11" spans="1:18" ht="28.5" customHeight="1">
      <c r="A11" s="30" t="s">
        <v>227</v>
      </c>
      <c r="B11" s="101" t="s">
        <v>19</v>
      </c>
      <c r="C11" s="141" t="s">
        <v>30</v>
      </c>
      <c r="D11" s="100">
        <f>'Б-ДС АПУ(указ) 27'!F13+'Б-ДС Стац(указ) 27'!E13</f>
        <v>0</v>
      </c>
      <c r="E11" s="173">
        <f>'Б-ДС Стац(указ) 27'!G13+'Б-ДС АПУ(указ) 27'!H13</f>
        <v>0</v>
      </c>
      <c r="F11" s="173">
        <f>'Б-ДС Стац(указ) 27'!H13+'Б-ДС АПУ(указ) 27'!I13</f>
        <v>0</v>
      </c>
      <c r="G11" s="98">
        <f t="shared" si="4"/>
        <v>0</v>
      </c>
      <c r="H11" s="100">
        <f>'Б-ДС Стац(указ) 27'!J13+'Б-ДС АПУ(указ) 27'!K13</f>
        <v>0</v>
      </c>
      <c r="I11" s="100">
        <f>'Б-ДС АПУ(указ) 27'!L13+'Б-ДС Стац(указ) 27'!K13</f>
        <v>0</v>
      </c>
      <c r="J11" s="173">
        <f>'Б-ДС Стац(указ) 27'!M13+'Б-ДС АПУ(указ) 27'!N13</f>
        <v>0</v>
      </c>
      <c r="K11" s="173">
        <f>'Б-ДС Стац(указ) 27'!N13+'Б-ДС АПУ(указ) 27'!O13</f>
        <v>0</v>
      </c>
      <c r="L11" s="98">
        <f t="shared" si="5"/>
        <v>0</v>
      </c>
      <c r="M11" s="100">
        <f>'Б-ДС Стац(указ) 27'!P13+'Б-ДС АПУ(указ) 27'!Q13</f>
        <v>0</v>
      </c>
      <c r="N11" s="99">
        <f t="shared" si="0"/>
        <v>0</v>
      </c>
      <c r="O11" s="99">
        <f t="shared" si="1"/>
        <v>0</v>
      </c>
      <c r="P11" s="99">
        <f t="shared" si="2"/>
        <v>0</v>
      </c>
      <c r="Q11" s="98">
        <f t="shared" si="6"/>
        <v>0</v>
      </c>
      <c r="R11" s="99">
        <f t="shared" si="3"/>
        <v>0</v>
      </c>
    </row>
    <row r="12" spans="1:18" ht="21.75" customHeight="1">
      <c r="A12" s="30" t="s">
        <v>228</v>
      </c>
      <c r="B12" s="142" t="s">
        <v>1</v>
      </c>
      <c r="C12" s="141" t="s">
        <v>31</v>
      </c>
      <c r="D12" s="100">
        <f>'Б-ДС АПУ(указ) 27'!F14+'Б-ДС Стац(указ) 27'!E14</f>
        <v>0</v>
      </c>
      <c r="E12" s="173">
        <f>'Б-ДС Стац(указ) 27'!G14+'Б-ДС АПУ(указ) 27'!H14</f>
        <v>0</v>
      </c>
      <c r="F12" s="173">
        <f>'Б-ДС Стац(указ) 27'!H14+'Б-ДС АПУ(указ) 27'!I14</f>
        <v>0</v>
      </c>
      <c r="G12" s="98">
        <f t="shared" si="4"/>
        <v>0</v>
      </c>
      <c r="H12" s="100">
        <f>'Б-ДС Стац(указ) 27'!J14+'Б-ДС АПУ(указ) 27'!K14</f>
        <v>0</v>
      </c>
      <c r="I12" s="100">
        <f>'Б-ДС АПУ(указ) 27'!L14+'Б-ДС Стац(указ) 27'!K14</f>
        <v>0</v>
      </c>
      <c r="J12" s="173">
        <f>'Б-ДС Стац(указ) 27'!M14+'Б-ДС АПУ(указ) 27'!N14</f>
        <v>0</v>
      </c>
      <c r="K12" s="173">
        <f>'Б-ДС Стац(указ) 27'!N14+'Б-ДС АПУ(указ) 27'!O14</f>
        <v>0</v>
      </c>
      <c r="L12" s="98">
        <f t="shared" si="5"/>
        <v>0</v>
      </c>
      <c r="M12" s="100">
        <f>'Б-ДС Стац(указ) 27'!P14+'Б-ДС АПУ(указ) 27'!Q14</f>
        <v>0</v>
      </c>
      <c r="N12" s="99">
        <f t="shared" si="0"/>
        <v>0</v>
      </c>
      <c r="O12" s="99">
        <f t="shared" si="1"/>
        <v>0</v>
      </c>
      <c r="P12" s="99">
        <f t="shared" si="2"/>
        <v>0</v>
      </c>
      <c r="Q12" s="98">
        <f t="shared" si="6"/>
        <v>0</v>
      </c>
      <c r="R12" s="99">
        <f t="shared" si="3"/>
        <v>0</v>
      </c>
    </row>
    <row r="13" spans="1:18" ht="21.75" customHeight="1">
      <c r="A13" s="30" t="s">
        <v>229</v>
      </c>
      <c r="B13" s="142" t="s">
        <v>9</v>
      </c>
      <c r="C13" s="141" t="s">
        <v>32</v>
      </c>
      <c r="D13" s="100">
        <f>'Б-ДС АПУ(указ) 27'!F15+'Б-ДС Стац(указ) 27'!E15</f>
        <v>0</v>
      </c>
      <c r="E13" s="173">
        <f>'Б-ДС Стац(указ) 27'!G15+'Б-ДС АПУ(указ) 27'!H15</f>
        <v>0</v>
      </c>
      <c r="F13" s="173">
        <f>'Б-ДС Стац(указ) 27'!H15+'Б-ДС АПУ(указ) 27'!I15</f>
        <v>0</v>
      </c>
      <c r="G13" s="98">
        <f t="shared" si="4"/>
        <v>0</v>
      </c>
      <c r="H13" s="100">
        <f>'Б-ДС Стац(указ) 27'!J15+'Б-ДС АПУ(указ) 27'!K15</f>
        <v>0</v>
      </c>
      <c r="I13" s="100">
        <f>'Б-ДС АПУ(указ) 27'!L15+'Б-ДС Стац(указ) 27'!K15</f>
        <v>0</v>
      </c>
      <c r="J13" s="173">
        <f>'Б-ДС Стац(указ) 27'!M15+'Б-ДС АПУ(указ) 27'!N15</f>
        <v>0</v>
      </c>
      <c r="K13" s="173">
        <f>'Б-ДС Стац(указ) 27'!N15+'Б-ДС АПУ(указ) 27'!O15</f>
        <v>0</v>
      </c>
      <c r="L13" s="98">
        <f t="shared" si="5"/>
        <v>0</v>
      </c>
      <c r="M13" s="100">
        <f>'Б-ДС Стац(указ) 27'!P15+'Б-ДС АПУ(указ) 27'!Q15</f>
        <v>0</v>
      </c>
      <c r="N13" s="99">
        <f t="shared" si="0"/>
        <v>0</v>
      </c>
      <c r="O13" s="99">
        <f t="shared" si="1"/>
        <v>0</v>
      </c>
      <c r="P13" s="99">
        <f t="shared" si="2"/>
        <v>0</v>
      </c>
      <c r="Q13" s="98">
        <f t="shared" si="6"/>
        <v>0</v>
      </c>
      <c r="R13" s="99">
        <f t="shared" si="3"/>
        <v>0</v>
      </c>
    </row>
    <row r="14" spans="1:18" ht="24" customHeight="1">
      <c r="A14" s="30" t="s">
        <v>230</v>
      </c>
      <c r="B14" s="142" t="s">
        <v>18</v>
      </c>
      <c r="C14" s="57" t="s">
        <v>33</v>
      </c>
      <c r="D14" s="100">
        <f>'Б-ДС АПУ(указ) 27'!F16+'Б-ДС Стац(указ) 27'!E16</f>
        <v>0</v>
      </c>
      <c r="E14" s="173">
        <f>'Б-ДС Стац(указ) 27'!G16+'Б-ДС АПУ(указ) 27'!H16</f>
        <v>0</v>
      </c>
      <c r="F14" s="173">
        <f>'Б-ДС Стац(указ) 27'!H16+'Б-ДС АПУ(указ) 27'!I16</f>
        <v>0</v>
      </c>
      <c r="G14" s="98">
        <f t="shared" si="4"/>
        <v>0</v>
      </c>
      <c r="H14" s="100">
        <f>'Б-ДС Стац(указ) 27'!J16+'Б-ДС АПУ(указ) 27'!K16</f>
        <v>0</v>
      </c>
      <c r="I14" s="100">
        <f>'Б-ДС АПУ(указ) 27'!L16+'Б-ДС Стац(указ) 27'!K16</f>
        <v>0</v>
      </c>
      <c r="J14" s="173">
        <f>'Б-ДС Стац(указ) 27'!M16+'Б-ДС АПУ(указ) 27'!N16</f>
        <v>0</v>
      </c>
      <c r="K14" s="173">
        <f>'Б-ДС Стац(указ) 27'!N16+'Б-ДС АПУ(указ) 27'!O16</f>
        <v>0</v>
      </c>
      <c r="L14" s="98">
        <f t="shared" si="5"/>
        <v>0</v>
      </c>
      <c r="M14" s="100">
        <f>'Б-ДС Стац(указ) 27'!P16+'Б-ДС АПУ(указ) 27'!Q16</f>
        <v>0</v>
      </c>
      <c r="N14" s="99">
        <f t="shared" si="0"/>
        <v>0</v>
      </c>
      <c r="O14" s="99">
        <f t="shared" si="1"/>
        <v>0</v>
      </c>
      <c r="P14" s="99">
        <f t="shared" si="2"/>
        <v>0</v>
      </c>
      <c r="Q14" s="98">
        <f t="shared" si="6"/>
        <v>0</v>
      </c>
      <c r="R14" s="99">
        <f t="shared" si="3"/>
        <v>0</v>
      </c>
    </row>
    <row r="15" spans="1:18" ht="21.75" customHeight="1">
      <c r="A15" s="30" t="s">
        <v>231</v>
      </c>
      <c r="B15" s="142" t="s">
        <v>20</v>
      </c>
      <c r="C15" s="141" t="s">
        <v>34</v>
      </c>
      <c r="D15" s="100">
        <f>'Б-ДС АПУ(указ) 27'!F17+'Б-ДС Стац(указ) 27'!E17</f>
        <v>0</v>
      </c>
      <c r="E15" s="173">
        <f>'Б-ДС Стац(указ) 27'!G17+'Б-ДС АПУ(указ) 27'!H17</f>
        <v>0</v>
      </c>
      <c r="F15" s="173">
        <f>'Б-ДС Стац(указ) 27'!H17+'Б-ДС АПУ(указ) 27'!I17</f>
        <v>0</v>
      </c>
      <c r="G15" s="98">
        <f t="shared" si="4"/>
        <v>0</v>
      </c>
      <c r="H15" s="100">
        <f>'Б-ДС Стац(указ) 27'!J17+'Б-ДС АПУ(указ) 27'!K17</f>
        <v>0</v>
      </c>
      <c r="I15" s="100">
        <f>'Б-ДС АПУ(указ) 27'!L17+'Б-ДС Стац(указ) 27'!K17</f>
        <v>0</v>
      </c>
      <c r="J15" s="173">
        <f>'Б-ДС Стац(указ) 27'!M17+'Б-ДС АПУ(указ) 27'!N17</f>
        <v>0</v>
      </c>
      <c r="K15" s="173">
        <f>'Б-ДС Стац(указ) 27'!N17+'Б-ДС АПУ(указ) 27'!O17</f>
        <v>0</v>
      </c>
      <c r="L15" s="98">
        <f t="shared" si="5"/>
        <v>0</v>
      </c>
      <c r="M15" s="100">
        <f>'Б-ДС Стац(указ) 27'!P17+'Б-ДС АПУ(указ) 27'!Q17</f>
        <v>0</v>
      </c>
      <c r="N15" s="99">
        <f t="shared" si="0"/>
        <v>0</v>
      </c>
      <c r="O15" s="99">
        <f t="shared" si="1"/>
        <v>0</v>
      </c>
      <c r="P15" s="99">
        <f t="shared" si="2"/>
        <v>0</v>
      </c>
      <c r="Q15" s="98">
        <f t="shared" si="6"/>
        <v>0</v>
      </c>
      <c r="R15" s="99">
        <f t="shared" si="3"/>
        <v>0</v>
      </c>
    </row>
    <row r="16" spans="1:18" ht="21.75" customHeight="1">
      <c r="A16" s="30" t="s">
        <v>335</v>
      </c>
      <c r="B16" s="143" t="s">
        <v>2</v>
      </c>
      <c r="C16" s="141" t="s">
        <v>35</v>
      </c>
      <c r="D16" s="100">
        <f>'Б-ДС АПУ(указ) 27'!F18+'Б-ДС Стац(указ) 27'!E18</f>
        <v>0</v>
      </c>
      <c r="E16" s="173">
        <f>'Б-ДС Стац(указ) 27'!G18+'Б-ДС АПУ(указ) 27'!H18</f>
        <v>0</v>
      </c>
      <c r="F16" s="173">
        <f>'Б-ДС Стац(указ) 27'!H18+'Б-ДС АПУ(указ) 27'!I18</f>
        <v>0</v>
      </c>
      <c r="G16" s="98">
        <f t="shared" si="4"/>
        <v>0</v>
      </c>
      <c r="H16" s="100">
        <f>'Б-ДС Стац(указ) 27'!J18+'Б-ДС АПУ(указ) 27'!K18</f>
        <v>0</v>
      </c>
      <c r="I16" s="100">
        <f>'Б-ДС АПУ(указ) 27'!L18+'Б-ДС Стац(указ) 27'!K18</f>
        <v>0</v>
      </c>
      <c r="J16" s="173">
        <f>'Б-ДС Стац(указ) 27'!M18+'Б-ДС АПУ(указ) 27'!N18</f>
        <v>0</v>
      </c>
      <c r="K16" s="173">
        <f>'Б-ДС Стац(указ) 27'!N18+'Б-ДС АПУ(указ) 27'!O18</f>
        <v>0</v>
      </c>
      <c r="L16" s="98">
        <f t="shared" si="5"/>
        <v>0</v>
      </c>
      <c r="M16" s="100">
        <f>'Б-ДС Стац(указ) 27'!P18+'Б-ДС АПУ(указ) 27'!Q18</f>
        <v>0</v>
      </c>
      <c r="N16" s="99">
        <f t="shared" si="0"/>
        <v>0</v>
      </c>
      <c r="O16" s="99">
        <f t="shared" si="1"/>
        <v>0</v>
      </c>
      <c r="P16" s="99">
        <f t="shared" si="2"/>
        <v>0</v>
      </c>
      <c r="Q16" s="98">
        <f t="shared" si="6"/>
        <v>0</v>
      </c>
      <c r="R16" s="99">
        <f t="shared" si="3"/>
        <v>0</v>
      </c>
    </row>
    <row r="17" spans="1:18" ht="21.75" customHeight="1">
      <c r="A17" s="30" t="s">
        <v>233</v>
      </c>
      <c r="B17" s="143" t="s">
        <v>22</v>
      </c>
      <c r="C17" s="141" t="s">
        <v>36</v>
      </c>
      <c r="D17" s="100">
        <f>'Б-ДС АПУ(указ) 27'!F19+'Б-ДС Стац(указ) 27'!E19</f>
        <v>0</v>
      </c>
      <c r="E17" s="173">
        <f>'Б-ДС Стац(указ) 27'!G19+'Б-ДС АПУ(указ) 27'!H19</f>
        <v>0</v>
      </c>
      <c r="F17" s="173">
        <f>'Б-ДС Стац(указ) 27'!H19+'Б-ДС АПУ(указ) 27'!I19</f>
        <v>0</v>
      </c>
      <c r="G17" s="98">
        <f t="shared" si="4"/>
        <v>0</v>
      </c>
      <c r="H17" s="100">
        <f>'Б-ДС Стац(указ) 27'!J19+'Б-ДС АПУ(указ) 27'!K19</f>
        <v>0</v>
      </c>
      <c r="I17" s="100">
        <f>'Б-ДС АПУ(указ) 27'!L19+'Б-ДС Стац(указ) 27'!K19</f>
        <v>0</v>
      </c>
      <c r="J17" s="173">
        <f>'Б-ДС Стац(указ) 27'!M19+'Б-ДС АПУ(указ) 27'!N19</f>
        <v>0</v>
      </c>
      <c r="K17" s="173">
        <f>'Б-ДС Стац(указ) 27'!N19+'Б-ДС АПУ(указ) 27'!O19</f>
        <v>0</v>
      </c>
      <c r="L17" s="98">
        <f t="shared" si="5"/>
        <v>0</v>
      </c>
      <c r="M17" s="100">
        <f>'Б-ДС Стац(указ) 27'!P19+'Б-ДС АПУ(указ) 27'!Q19</f>
        <v>0</v>
      </c>
      <c r="N17" s="99">
        <f t="shared" si="0"/>
        <v>0</v>
      </c>
      <c r="O17" s="99">
        <f t="shared" si="1"/>
        <v>0</v>
      </c>
      <c r="P17" s="99">
        <f t="shared" si="2"/>
        <v>0</v>
      </c>
      <c r="Q17" s="98">
        <f t="shared" si="6"/>
        <v>0</v>
      </c>
      <c r="R17" s="99">
        <f t="shared" si="3"/>
        <v>0</v>
      </c>
    </row>
    <row r="18" spans="1:18" ht="30" customHeight="1">
      <c r="A18" s="30" t="s">
        <v>234</v>
      </c>
      <c r="B18" s="143" t="s">
        <v>66</v>
      </c>
      <c r="C18" s="61">
        <f t="shared" ref="C18:C48" si="7">SUM(C17+1)</f>
        <v>10</v>
      </c>
      <c r="D18" s="100">
        <f>'Б-ДС АПУ(указ) 27'!F20+'Б-ДС Стац(указ) 27'!E20</f>
        <v>0</v>
      </c>
      <c r="E18" s="173">
        <f>'Б-ДС Стац(указ) 27'!G20+'Б-ДС АПУ(указ) 27'!H20</f>
        <v>0</v>
      </c>
      <c r="F18" s="173">
        <f>'Б-ДС Стац(указ) 27'!H20+'Б-ДС АПУ(указ) 27'!I20</f>
        <v>0</v>
      </c>
      <c r="G18" s="98">
        <f t="shared" si="4"/>
        <v>0</v>
      </c>
      <c r="H18" s="100">
        <f>'Б-ДС Стац(указ) 27'!J20+'Б-ДС АПУ(указ) 27'!K20</f>
        <v>0</v>
      </c>
      <c r="I18" s="100">
        <f>'Б-ДС АПУ(указ) 27'!L20+'Б-ДС Стац(указ) 27'!K20</f>
        <v>0</v>
      </c>
      <c r="J18" s="173">
        <f>'Б-ДС Стац(указ) 27'!M20+'Б-ДС АПУ(указ) 27'!N20</f>
        <v>0</v>
      </c>
      <c r="K18" s="173">
        <f>'Б-ДС Стац(указ) 27'!N20+'Б-ДС АПУ(указ) 27'!O20</f>
        <v>0</v>
      </c>
      <c r="L18" s="98">
        <f t="shared" si="5"/>
        <v>0</v>
      </c>
      <c r="M18" s="100">
        <f>'Б-ДС Стац(указ) 27'!P20+'Б-ДС АПУ(указ) 27'!Q20</f>
        <v>0</v>
      </c>
      <c r="N18" s="99">
        <f t="shared" si="0"/>
        <v>0</v>
      </c>
      <c r="O18" s="99">
        <f t="shared" si="1"/>
        <v>0</v>
      </c>
      <c r="P18" s="99">
        <f t="shared" si="2"/>
        <v>0</v>
      </c>
      <c r="Q18" s="98">
        <f t="shared" si="6"/>
        <v>0</v>
      </c>
      <c r="R18" s="99">
        <f t="shared" si="3"/>
        <v>0</v>
      </c>
    </row>
    <row r="19" spans="1:18" ht="21.75" customHeight="1">
      <c r="A19" s="30" t="s">
        <v>234</v>
      </c>
      <c r="B19" s="143" t="s">
        <v>67</v>
      </c>
      <c r="C19" s="61">
        <f t="shared" si="7"/>
        <v>11</v>
      </c>
      <c r="D19" s="100">
        <f>'Б-ДС АПУ(указ) 27'!F21+'Б-ДС Стац(указ) 27'!E21</f>
        <v>0</v>
      </c>
      <c r="E19" s="173">
        <f>'Б-ДС Стац(указ) 27'!G21+'Б-ДС АПУ(указ) 27'!H21</f>
        <v>0</v>
      </c>
      <c r="F19" s="173">
        <f>'Б-ДС Стац(указ) 27'!H21+'Б-ДС АПУ(указ) 27'!I21</f>
        <v>0</v>
      </c>
      <c r="G19" s="98">
        <f t="shared" si="4"/>
        <v>0</v>
      </c>
      <c r="H19" s="100">
        <f>'Б-ДС Стац(указ) 27'!J21+'Б-ДС АПУ(указ) 27'!K21</f>
        <v>0</v>
      </c>
      <c r="I19" s="100">
        <f>'Б-ДС АПУ(указ) 27'!L21+'Б-ДС Стац(указ) 27'!K21</f>
        <v>0</v>
      </c>
      <c r="J19" s="173">
        <f>'Б-ДС Стац(указ) 27'!M21+'Б-ДС АПУ(указ) 27'!N21</f>
        <v>0</v>
      </c>
      <c r="K19" s="173">
        <f>'Б-ДС Стац(указ) 27'!N21+'Б-ДС АПУ(указ) 27'!O21</f>
        <v>0</v>
      </c>
      <c r="L19" s="98">
        <f t="shared" si="5"/>
        <v>0</v>
      </c>
      <c r="M19" s="100">
        <f>'Б-ДС Стац(указ) 27'!P21+'Б-ДС АПУ(указ) 27'!Q21</f>
        <v>0</v>
      </c>
      <c r="N19" s="99">
        <f t="shared" si="0"/>
        <v>0</v>
      </c>
      <c r="O19" s="99">
        <f t="shared" si="1"/>
        <v>0</v>
      </c>
      <c r="P19" s="99">
        <f t="shared" si="2"/>
        <v>0</v>
      </c>
      <c r="Q19" s="98">
        <f t="shared" si="6"/>
        <v>0</v>
      </c>
      <c r="R19" s="99">
        <f t="shared" si="3"/>
        <v>0</v>
      </c>
    </row>
    <row r="20" spans="1:18" ht="21.75" customHeight="1">
      <c r="A20" s="30" t="s">
        <v>234</v>
      </c>
      <c r="B20" s="143" t="s">
        <v>68</v>
      </c>
      <c r="C20" s="61">
        <f t="shared" si="7"/>
        <v>12</v>
      </c>
      <c r="D20" s="100">
        <f>'Б-ДС АПУ(указ) 27'!F22+'Б-ДС Стац(указ) 27'!E22</f>
        <v>0</v>
      </c>
      <c r="E20" s="173">
        <f>'Б-ДС Стац(указ) 27'!G22+'Б-ДС АПУ(указ) 27'!H22</f>
        <v>0</v>
      </c>
      <c r="F20" s="173">
        <f>'Б-ДС Стац(указ) 27'!H22+'Б-ДС АПУ(указ) 27'!I22</f>
        <v>0</v>
      </c>
      <c r="G20" s="98">
        <f t="shared" si="4"/>
        <v>0</v>
      </c>
      <c r="H20" s="100">
        <f>'Б-ДС Стац(указ) 27'!J22+'Б-ДС АПУ(указ) 27'!K22</f>
        <v>0</v>
      </c>
      <c r="I20" s="100">
        <f>'Б-ДС АПУ(указ) 27'!L22+'Б-ДС Стац(указ) 27'!K22</f>
        <v>0</v>
      </c>
      <c r="J20" s="173">
        <f>'Б-ДС Стац(указ) 27'!M22+'Б-ДС АПУ(указ) 27'!N22</f>
        <v>0</v>
      </c>
      <c r="K20" s="173">
        <f>'Б-ДС Стац(указ) 27'!N22+'Б-ДС АПУ(указ) 27'!O22</f>
        <v>0</v>
      </c>
      <c r="L20" s="98">
        <f t="shared" si="5"/>
        <v>0</v>
      </c>
      <c r="M20" s="100">
        <f>'Б-ДС Стац(указ) 27'!P22+'Б-ДС АПУ(указ) 27'!Q22</f>
        <v>0</v>
      </c>
      <c r="N20" s="99">
        <f t="shared" si="0"/>
        <v>0</v>
      </c>
      <c r="O20" s="99">
        <f t="shared" si="1"/>
        <v>0</v>
      </c>
      <c r="P20" s="99">
        <f t="shared" si="2"/>
        <v>0</v>
      </c>
      <c r="Q20" s="98">
        <f t="shared" si="6"/>
        <v>0</v>
      </c>
      <c r="R20" s="99">
        <f t="shared" si="3"/>
        <v>0</v>
      </c>
    </row>
    <row r="21" spans="1:18" ht="21.75" customHeight="1">
      <c r="A21" s="30" t="s">
        <v>235</v>
      </c>
      <c r="B21" s="142" t="s">
        <v>26</v>
      </c>
      <c r="C21" s="61">
        <f t="shared" si="7"/>
        <v>13</v>
      </c>
      <c r="D21" s="100">
        <f>'Б-ДС АПУ(указ) 27'!F23+'Б-ДС Стац(указ) 27'!E23</f>
        <v>0</v>
      </c>
      <c r="E21" s="173">
        <f>'Б-ДС Стац(указ) 27'!G23+'Б-ДС АПУ(указ) 27'!H23</f>
        <v>0</v>
      </c>
      <c r="F21" s="173">
        <f>'Б-ДС Стац(указ) 27'!H23+'Б-ДС АПУ(указ) 27'!I23</f>
        <v>0</v>
      </c>
      <c r="G21" s="98">
        <f t="shared" si="4"/>
        <v>0</v>
      </c>
      <c r="H21" s="100">
        <f>'Б-ДС Стац(указ) 27'!J23+'Б-ДС АПУ(указ) 27'!K23</f>
        <v>0</v>
      </c>
      <c r="I21" s="100">
        <f>'Б-ДС АПУ(указ) 27'!L23+'Б-ДС Стац(указ) 27'!K23</f>
        <v>0</v>
      </c>
      <c r="J21" s="173">
        <f>'Б-ДС Стац(указ) 27'!M23+'Б-ДС АПУ(указ) 27'!N23</f>
        <v>0</v>
      </c>
      <c r="K21" s="173">
        <f>'Б-ДС Стац(указ) 27'!N23+'Б-ДС АПУ(указ) 27'!O23</f>
        <v>0</v>
      </c>
      <c r="L21" s="98">
        <f t="shared" si="5"/>
        <v>0</v>
      </c>
      <c r="M21" s="100">
        <f>'Б-ДС Стац(указ) 27'!P23+'Б-ДС АПУ(указ) 27'!Q23</f>
        <v>0</v>
      </c>
      <c r="N21" s="99">
        <f t="shared" si="0"/>
        <v>0</v>
      </c>
      <c r="O21" s="99">
        <f t="shared" si="1"/>
        <v>0</v>
      </c>
      <c r="P21" s="99">
        <f t="shared" si="2"/>
        <v>0</v>
      </c>
      <c r="Q21" s="98">
        <f t="shared" si="6"/>
        <v>0</v>
      </c>
      <c r="R21" s="99">
        <f t="shared" si="3"/>
        <v>0</v>
      </c>
    </row>
    <row r="22" spans="1:18" ht="21.75" customHeight="1">
      <c r="A22" s="30" t="s">
        <v>236</v>
      </c>
      <c r="B22" s="143" t="s">
        <v>11</v>
      </c>
      <c r="C22" s="61">
        <f t="shared" si="7"/>
        <v>14</v>
      </c>
      <c r="D22" s="100">
        <f>'Б-ДС АПУ(указ) 27'!F24+'Б-ДС Стац(указ) 27'!E24</f>
        <v>0</v>
      </c>
      <c r="E22" s="173">
        <f>'Б-ДС Стац(указ) 27'!G24+'Б-ДС АПУ(указ) 27'!H24</f>
        <v>0</v>
      </c>
      <c r="F22" s="173">
        <f>'Б-ДС Стац(указ) 27'!H24+'Б-ДС АПУ(указ) 27'!I24</f>
        <v>0</v>
      </c>
      <c r="G22" s="98">
        <f t="shared" si="4"/>
        <v>0</v>
      </c>
      <c r="H22" s="100">
        <f>'Б-ДС Стац(указ) 27'!J24+'Б-ДС АПУ(указ) 27'!K24</f>
        <v>0</v>
      </c>
      <c r="I22" s="100">
        <f>'Б-ДС АПУ(указ) 27'!L24+'Б-ДС Стац(указ) 27'!K24</f>
        <v>0</v>
      </c>
      <c r="J22" s="173">
        <f>'Б-ДС Стац(указ) 27'!M24+'Б-ДС АПУ(указ) 27'!N24</f>
        <v>0</v>
      </c>
      <c r="K22" s="173">
        <f>'Б-ДС Стац(указ) 27'!N24+'Б-ДС АПУ(указ) 27'!O24</f>
        <v>0</v>
      </c>
      <c r="L22" s="98">
        <f t="shared" si="5"/>
        <v>0</v>
      </c>
      <c r="M22" s="100">
        <f>'Б-ДС Стац(указ) 27'!P24+'Б-ДС АПУ(указ) 27'!Q24</f>
        <v>0</v>
      </c>
      <c r="N22" s="99">
        <f t="shared" si="0"/>
        <v>0</v>
      </c>
      <c r="O22" s="99">
        <f t="shared" si="1"/>
        <v>0</v>
      </c>
      <c r="P22" s="99">
        <f t="shared" si="2"/>
        <v>0</v>
      </c>
      <c r="Q22" s="98">
        <f t="shared" si="6"/>
        <v>0</v>
      </c>
      <c r="R22" s="99">
        <f t="shared" si="3"/>
        <v>0</v>
      </c>
    </row>
    <row r="23" spans="1:18" ht="21.75" customHeight="1">
      <c r="A23" s="30" t="s">
        <v>237</v>
      </c>
      <c r="B23" s="101" t="s">
        <v>3</v>
      </c>
      <c r="C23" s="61">
        <f t="shared" si="7"/>
        <v>15</v>
      </c>
      <c r="D23" s="100">
        <f>'Б-ДС АПУ(указ) 27'!F25+'Б-ДС Стац(указ) 27'!E25</f>
        <v>0</v>
      </c>
      <c r="E23" s="173">
        <f>'Б-ДС Стац(указ) 27'!G25+'Б-ДС АПУ(указ) 27'!H25</f>
        <v>0</v>
      </c>
      <c r="F23" s="173">
        <f>'Б-ДС Стац(указ) 27'!H25+'Б-ДС АПУ(указ) 27'!I25</f>
        <v>0</v>
      </c>
      <c r="G23" s="98">
        <f t="shared" si="4"/>
        <v>0</v>
      </c>
      <c r="H23" s="100">
        <f>'Б-ДС Стац(указ) 27'!J25+'Б-ДС АПУ(указ) 27'!K25</f>
        <v>0</v>
      </c>
      <c r="I23" s="100">
        <f>'Б-ДС АПУ(указ) 27'!L25+'Б-ДС Стац(указ) 27'!K25</f>
        <v>0</v>
      </c>
      <c r="J23" s="173">
        <f>'Б-ДС Стац(указ) 27'!M25+'Б-ДС АПУ(указ) 27'!N25</f>
        <v>0</v>
      </c>
      <c r="K23" s="173">
        <f>'Б-ДС Стац(указ) 27'!N25+'Б-ДС АПУ(указ) 27'!O25</f>
        <v>0</v>
      </c>
      <c r="L23" s="98">
        <f t="shared" si="5"/>
        <v>0</v>
      </c>
      <c r="M23" s="100">
        <f>'Б-ДС Стац(указ) 27'!P25+'Б-ДС АПУ(указ) 27'!Q25</f>
        <v>0</v>
      </c>
      <c r="N23" s="99">
        <f t="shared" si="0"/>
        <v>0</v>
      </c>
      <c r="O23" s="99">
        <f t="shared" si="1"/>
        <v>0</v>
      </c>
      <c r="P23" s="99">
        <f t="shared" si="2"/>
        <v>0</v>
      </c>
      <c r="Q23" s="98">
        <f t="shared" si="6"/>
        <v>0</v>
      </c>
      <c r="R23" s="99">
        <f t="shared" si="3"/>
        <v>0</v>
      </c>
    </row>
    <row r="24" spans="1:18" ht="21.75" customHeight="1">
      <c r="A24" s="30" t="s">
        <v>336</v>
      </c>
      <c r="B24" s="101" t="s">
        <v>41</v>
      </c>
      <c r="C24" s="61">
        <f t="shared" si="7"/>
        <v>16</v>
      </c>
      <c r="D24" s="100">
        <f>'Б-ДС АПУ(указ) 27'!F26+'Б-ДС Стац(указ) 27'!E26</f>
        <v>0</v>
      </c>
      <c r="E24" s="173">
        <f>'Б-ДС Стац(указ) 27'!G26+'Б-ДС АПУ(указ) 27'!H26</f>
        <v>0</v>
      </c>
      <c r="F24" s="173">
        <f>'Б-ДС Стац(указ) 27'!H26+'Б-ДС АПУ(указ) 27'!I26</f>
        <v>0</v>
      </c>
      <c r="G24" s="98">
        <f t="shared" si="4"/>
        <v>0</v>
      </c>
      <c r="H24" s="100">
        <f>'Б-ДС Стац(указ) 27'!J26+'Б-ДС АПУ(указ) 27'!K26</f>
        <v>0</v>
      </c>
      <c r="I24" s="100">
        <f>'Б-ДС АПУ(указ) 27'!L26+'Б-ДС Стац(указ) 27'!K26</f>
        <v>0</v>
      </c>
      <c r="J24" s="173">
        <f>'Б-ДС Стац(указ) 27'!M26+'Б-ДС АПУ(указ) 27'!N26</f>
        <v>0</v>
      </c>
      <c r="K24" s="173">
        <f>'Б-ДС Стац(указ) 27'!N26+'Б-ДС АПУ(указ) 27'!O26</f>
        <v>0</v>
      </c>
      <c r="L24" s="98">
        <f t="shared" si="5"/>
        <v>0</v>
      </c>
      <c r="M24" s="100">
        <f>'Б-ДС Стац(указ) 27'!P26+'Б-ДС АПУ(указ) 27'!Q26</f>
        <v>0</v>
      </c>
      <c r="N24" s="99">
        <f t="shared" si="0"/>
        <v>0</v>
      </c>
      <c r="O24" s="99">
        <f t="shared" si="1"/>
        <v>0</v>
      </c>
      <c r="P24" s="99">
        <f t="shared" si="2"/>
        <v>0</v>
      </c>
      <c r="Q24" s="98">
        <f t="shared" si="6"/>
        <v>0</v>
      </c>
      <c r="R24" s="99">
        <f t="shared" si="3"/>
        <v>0</v>
      </c>
    </row>
    <row r="25" spans="1:18" ht="21.75" customHeight="1">
      <c r="A25" s="30" t="s">
        <v>239</v>
      </c>
      <c r="B25" s="143" t="s">
        <v>16</v>
      </c>
      <c r="C25" s="61">
        <f t="shared" si="7"/>
        <v>17</v>
      </c>
      <c r="D25" s="100">
        <f>'Б-ДС АПУ(указ) 27'!F27+'Б-ДС Стац(указ) 27'!E27</f>
        <v>0</v>
      </c>
      <c r="E25" s="173">
        <f>'Б-ДС Стац(указ) 27'!G27+'Б-ДС АПУ(указ) 27'!H27</f>
        <v>0</v>
      </c>
      <c r="F25" s="173">
        <f>'Б-ДС Стац(указ) 27'!H27+'Б-ДС АПУ(указ) 27'!I27</f>
        <v>0</v>
      </c>
      <c r="G25" s="98">
        <f t="shared" si="4"/>
        <v>0</v>
      </c>
      <c r="H25" s="100">
        <f>'Б-ДС Стац(указ) 27'!J27+'Б-ДС АПУ(указ) 27'!K27</f>
        <v>0</v>
      </c>
      <c r="I25" s="100">
        <f>'Б-ДС АПУ(указ) 27'!L27+'Б-ДС Стац(указ) 27'!K27</f>
        <v>0</v>
      </c>
      <c r="J25" s="173">
        <f>'Б-ДС Стац(указ) 27'!M27+'Б-ДС АПУ(указ) 27'!N27</f>
        <v>0</v>
      </c>
      <c r="K25" s="173">
        <f>'Б-ДС Стац(указ) 27'!N27+'Б-ДС АПУ(указ) 27'!O27</f>
        <v>0</v>
      </c>
      <c r="L25" s="98">
        <f t="shared" si="5"/>
        <v>0</v>
      </c>
      <c r="M25" s="100">
        <f>'Б-ДС Стац(указ) 27'!P27+'Б-ДС АПУ(указ) 27'!Q27</f>
        <v>0</v>
      </c>
      <c r="N25" s="99">
        <f t="shared" si="0"/>
        <v>0</v>
      </c>
      <c r="O25" s="99">
        <f t="shared" si="1"/>
        <v>0</v>
      </c>
      <c r="P25" s="99">
        <f t="shared" si="2"/>
        <v>0</v>
      </c>
      <c r="Q25" s="98">
        <f t="shared" si="6"/>
        <v>0</v>
      </c>
      <c r="R25" s="99">
        <f t="shared" si="3"/>
        <v>0</v>
      </c>
    </row>
    <row r="26" spans="1:18" ht="21.75" customHeight="1">
      <c r="A26" s="30" t="s">
        <v>240</v>
      </c>
      <c r="B26" s="143" t="s">
        <v>4</v>
      </c>
      <c r="C26" s="61">
        <f t="shared" si="7"/>
        <v>18</v>
      </c>
      <c r="D26" s="100">
        <f>'Б-ДС АПУ(указ) 27'!F28+'Б-ДС Стац(указ) 27'!E28</f>
        <v>0</v>
      </c>
      <c r="E26" s="173">
        <f>'Б-ДС Стац(указ) 27'!G28+'Б-ДС АПУ(указ) 27'!H28</f>
        <v>0</v>
      </c>
      <c r="F26" s="173">
        <f>'Б-ДС Стац(указ) 27'!H28+'Б-ДС АПУ(указ) 27'!I28</f>
        <v>0</v>
      </c>
      <c r="G26" s="98">
        <f t="shared" si="4"/>
        <v>0</v>
      </c>
      <c r="H26" s="100">
        <f>'Б-ДС Стац(указ) 27'!J28+'Б-ДС АПУ(указ) 27'!K28</f>
        <v>0</v>
      </c>
      <c r="I26" s="100">
        <f>'Б-ДС АПУ(указ) 27'!L28+'Б-ДС Стац(указ) 27'!K28</f>
        <v>0</v>
      </c>
      <c r="J26" s="173">
        <f>'Б-ДС Стац(указ) 27'!M28+'Б-ДС АПУ(указ) 27'!N28</f>
        <v>0</v>
      </c>
      <c r="K26" s="173">
        <f>'Б-ДС Стац(указ) 27'!N28+'Б-ДС АПУ(указ) 27'!O28</f>
        <v>0</v>
      </c>
      <c r="L26" s="98">
        <f t="shared" si="5"/>
        <v>0</v>
      </c>
      <c r="M26" s="100">
        <f>'Б-ДС Стац(указ) 27'!P28+'Б-ДС АПУ(указ) 27'!Q28</f>
        <v>0</v>
      </c>
      <c r="N26" s="99">
        <f t="shared" si="0"/>
        <v>0</v>
      </c>
      <c r="O26" s="99">
        <f t="shared" si="1"/>
        <v>0</v>
      </c>
      <c r="P26" s="99">
        <f t="shared" si="2"/>
        <v>0</v>
      </c>
      <c r="Q26" s="98">
        <f t="shared" si="6"/>
        <v>0</v>
      </c>
      <c r="R26" s="99">
        <f t="shared" si="3"/>
        <v>0</v>
      </c>
    </row>
    <row r="27" spans="1:18" ht="21.75" customHeight="1">
      <c r="A27" s="30" t="s">
        <v>241</v>
      </c>
      <c r="B27" s="143" t="s">
        <v>23</v>
      </c>
      <c r="C27" s="61">
        <f t="shared" si="7"/>
        <v>19</v>
      </c>
      <c r="D27" s="31" t="s">
        <v>73</v>
      </c>
      <c r="E27" s="31" t="s">
        <v>73</v>
      </c>
      <c r="F27" s="31" t="s">
        <v>73</v>
      </c>
      <c r="G27" s="31" t="s">
        <v>73</v>
      </c>
      <c r="H27" s="31" t="s">
        <v>73</v>
      </c>
      <c r="I27" s="100">
        <f>'Б-ДС АПУ(указ) 27'!L29+'Б-ДС Стац(указ) 27'!K29</f>
        <v>0</v>
      </c>
      <c r="J27" s="173">
        <f>'Б-ДС Стац(указ) 27'!M29+'Б-ДС АПУ(указ) 27'!N29</f>
        <v>0</v>
      </c>
      <c r="K27" s="173">
        <f>'Б-ДС Стац(указ) 27'!N29+'Б-ДС АПУ(указ) 27'!O29</f>
        <v>0</v>
      </c>
      <c r="L27" s="31" t="s">
        <v>73</v>
      </c>
      <c r="M27" s="100">
        <f>'Б-ДС Стац(указ) 27'!P29+'Б-ДС АПУ(указ) 27'!Q29</f>
        <v>0</v>
      </c>
      <c r="N27" s="99">
        <f>I27</f>
        <v>0</v>
      </c>
      <c r="O27" s="99">
        <f>J27</f>
        <v>0</v>
      </c>
      <c r="P27" s="99">
        <f>K27</f>
        <v>0</v>
      </c>
      <c r="Q27" s="31" t="s">
        <v>73</v>
      </c>
      <c r="R27" s="99">
        <f>M27</f>
        <v>0</v>
      </c>
    </row>
    <row r="28" spans="1:18" ht="21.75" customHeight="1">
      <c r="A28" s="30" t="s">
        <v>242</v>
      </c>
      <c r="B28" s="142" t="s">
        <v>5</v>
      </c>
      <c r="C28" s="61">
        <f t="shared" si="7"/>
        <v>20</v>
      </c>
      <c r="D28" s="100">
        <f>'Б-ДС АПУ(указ) 27'!F30+'Б-ДС Стац(указ) 27'!E30</f>
        <v>0</v>
      </c>
      <c r="E28" s="173">
        <f>'Б-ДС Стац(указ) 27'!G30+'Б-ДС АПУ(указ) 27'!H30</f>
        <v>0</v>
      </c>
      <c r="F28" s="173">
        <f>'Б-ДС Стац(указ) 27'!H30+'Б-ДС АПУ(указ) 27'!I30</f>
        <v>0</v>
      </c>
      <c r="G28" s="98">
        <f t="shared" ref="G28:G48" si="8">ROUND(IF(E28=0,0,F28/E28),1)</f>
        <v>0</v>
      </c>
      <c r="H28" s="100">
        <f>'Б-ДС Стац(указ) 27'!J30+'Б-ДС АПУ(указ) 27'!K30</f>
        <v>0</v>
      </c>
      <c r="I28" s="100">
        <f>'Б-ДС АПУ(указ) 27'!L30+'Б-ДС Стац(указ) 27'!K30</f>
        <v>0</v>
      </c>
      <c r="J28" s="173">
        <f>'Б-ДС Стац(указ) 27'!M30+'Б-ДС АПУ(указ) 27'!N30</f>
        <v>0</v>
      </c>
      <c r="K28" s="173">
        <f>'Б-ДС Стац(указ) 27'!N30+'Б-ДС АПУ(указ) 27'!O30</f>
        <v>0</v>
      </c>
      <c r="L28" s="98">
        <f t="shared" ref="L28:L48" si="9">ROUND(IF(J28=0,0,K28/J28),1)</f>
        <v>0</v>
      </c>
      <c r="M28" s="100">
        <f>'Б-ДС Стац(указ) 27'!P30+'Б-ДС АПУ(указ) 27'!Q30</f>
        <v>0</v>
      </c>
      <c r="N28" s="99">
        <f t="shared" ref="N28:P31" si="10">D28+I28</f>
        <v>0</v>
      </c>
      <c r="O28" s="99">
        <f t="shared" si="10"/>
        <v>0</v>
      </c>
      <c r="P28" s="99">
        <f t="shared" si="10"/>
        <v>0</v>
      </c>
      <c r="Q28" s="98">
        <f t="shared" ref="Q28:Q48" si="11">ROUND(IF(O28=0,0,P28/O28),1)</f>
        <v>0</v>
      </c>
      <c r="R28" s="99">
        <f>H28+M28</f>
        <v>0</v>
      </c>
    </row>
    <row r="29" spans="1:18" ht="21.75" customHeight="1">
      <c r="A29" s="30" t="s">
        <v>243</v>
      </c>
      <c r="B29" s="101" t="s">
        <v>40</v>
      </c>
      <c r="C29" s="61">
        <f t="shared" si="7"/>
        <v>21</v>
      </c>
      <c r="D29" s="100">
        <f>'Б-ДС АПУ(указ) 27'!F31+'Б-ДС Стац(указ) 27'!E31</f>
        <v>0</v>
      </c>
      <c r="E29" s="173">
        <f>'Б-ДС Стац(указ) 27'!G31+'Б-ДС АПУ(указ) 27'!H31</f>
        <v>0</v>
      </c>
      <c r="F29" s="173">
        <f>'Б-ДС Стац(указ) 27'!H31+'Б-ДС АПУ(указ) 27'!I31</f>
        <v>0</v>
      </c>
      <c r="G29" s="98">
        <f t="shared" si="8"/>
        <v>0</v>
      </c>
      <c r="H29" s="100">
        <f>'Б-ДС Стац(указ) 27'!J31+'Б-ДС АПУ(указ) 27'!K31</f>
        <v>0</v>
      </c>
      <c r="I29" s="100">
        <f>'Б-ДС АПУ(указ) 27'!L31+'Б-ДС Стац(указ) 27'!K31</f>
        <v>0</v>
      </c>
      <c r="J29" s="173">
        <f>'Б-ДС Стац(указ) 27'!M31+'Б-ДС АПУ(указ) 27'!N31</f>
        <v>0</v>
      </c>
      <c r="K29" s="173">
        <f>'Б-ДС Стац(указ) 27'!N31+'Б-ДС АПУ(указ) 27'!O31</f>
        <v>0</v>
      </c>
      <c r="L29" s="98">
        <f t="shared" si="9"/>
        <v>0</v>
      </c>
      <c r="M29" s="100">
        <f>'Б-ДС Стац(указ) 27'!P31+'Б-ДС АПУ(указ) 27'!Q31</f>
        <v>0</v>
      </c>
      <c r="N29" s="99">
        <f t="shared" si="10"/>
        <v>0</v>
      </c>
      <c r="O29" s="99">
        <f t="shared" si="10"/>
        <v>0</v>
      </c>
      <c r="P29" s="99">
        <f t="shared" si="10"/>
        <v>0</v>
      </c>
      <c r="Q29" s="98">
        <f t="shared" si="11"/>
        <v>0</v>
      </c>
      <c r="R29" s="99">
        <f>H29+M29</f>
        <v>0</v>
      </c>
    </row>
    <row r="30" spans="1:18" ht="21.75" customHeight="1">
      <c r="A30" s="30" t="s">
        <v>244</v>
      </c>
      <c r="B30" s="143" t="s">
        <v>6</v>
      </c>
      <c r="C30" s="61">
        <f t="shared" si="7"/>
        <v>22</v>
      </c>
      <c r="D30" s="100">
        <f>'Б-ДС АПУ(указ) 27'!F32+'Б-ДС Стац(указ) 27'!E32</f>
        <v>0</v>
      </c>
      <c r="E30" s="173">
        <f>'Б-ДС Стац(указ) 27'!G32+'Б-ДС АПУ(указ) 27'!H32</f>
        <v>0</v>
      </c>
      <c r="F30" s="173">
        <f>'Б-ДС Стац(указ) 27'!H32+'Б-ДС АПУ(указ) 27'!I32</f>
        <v>0</v>
      </c>
      <c r="G30" s="98">
        <f t="shared" si="8"/>
        <v>0</v>
      </c>
      <c r="H30" s="100">
        <f>'Б-ДС Стац(указ) 27'!J32+'Б-ДС АПУ(указ) 27'!K32</f>
        <v>0</v>
      </c>
      <c r="I30" s="100">
        <f>'Б-ДС АПУ(указ) 27'!L32+'Б-ДС Стац(указ) 27'!K32</f>
        <v>0</v>
      </c>
      <c r="J30" s="173">
        <f>'Б-ДС Стац(указ) 27'!M32+'Б-ДС АПУ(указ) 27'!N32</f>
        <v>0</v>
      </c>
      <c r="K30" s="173">
        <f>'Б-ДС Стац(указ) 27'!N32+'Б-ДС АПУ(указ) 27'!O32</f>
        <v>0</v>
      </c>
      <c r="L30" s="98">
        <f t="shared" si="9"/>
        <v>0</v>
      </c>
      <c r="M30" s="100">
        <f>'Б-ДС Стац(указ) 27'!P32+'Б-ДС АПУ(указ) 27'!Q32</f>
        <v>0</v>
      </c>
      <c r="N30" s="99">
        <f t="shared" si="10"/>
        <v>0</v>
      </c>
      <c r="O30" s="99">
        <f t="shared" si="10"/>
        <v>0</v>
      </c>
      <c r="P30" s="99">
        <f t="shared" si="10"/>
        <v>0</v>
      </c>
      <c r="Q30" s="98">
        <f t="shared" si="11"/>
        <v>0</v>
      </c>
      <c r="R30" s="99">
        <f>H30+M30</f>
        <v>0</v>
      </c>
    </row>
    <row r="31" spans="1:18" ht="21.75" customHeight="1">
      <c r="A31" s="30" t="s">
        <v>245</v>
      </c>
      <c r="B31" s="143" t="s">
        <v>46</v>
      </c>
      <c r="C31" s="61">
        <f t="shared" si="7"/>
        <v>23</v>
      </c>
      <c r="D31" s="100">
        <f>'Б-ДС АПУ(указ) 27'!F33+'Б-ДС Стац(указ) 27'!E33</f>
        <v>0</v>
      </c>
      <c r="E31" s="173">
        <f>'Б-ДС Стац(указ) 27'!G33+'Б-ДС АПУ(указ) 27'!H33</f>
        <v>0</v>
      </c>
      <c r="F31" s="173">
        <f>'Б-ДС Стац(указ) 27'!H33+'Б-ДС АПУ(указ) 27'!I33</f>
        <v>0</v>
      </c>
      <c r="G31" s="98">
        <f t="shared" si="8"/>
        <v>0</v>
      </c>
      <c r="H31" s="100">
        <f>'Б-ДС Стац(указ) 27'!J33+'Б-ДС АПУ(указ) 27'!K33</f>
        <v>0</v>
      </c>
      <c r="I31" s="100">
        <f>'Б-ДС АПУ(указ) 27'!L33+'Б-ДС Стац(указ) 27'!K33</f>
        <v>0</v>
      </c>
      <c r="J31" s="173">
        <f>'Б-ДС Стац(указ) 27'!M33+'Б-ДС АПУ(указ) 27'!N33</f>
        <v>0</v>
      </c>
      <c r="K31" s="173">
        <f>'Б-ДС Стац(указ) 27'!N33+'Б-ДС АПУ(указ) 27'!O33</f>
        <v>0</v>
      </c>
      <c r="L31" s="98">
        <f t="shared" si="9"/>
        <v>0</v>
      </c>
      <c r="M31" s="100">
        <f>'Б-ДС Стац(указ) 27'!P33+'Б-ДС АПУ(указ) 27'!Q33</f>
        <v>0</v>
      </c>
      <c r="N31" s="99">
        <f t="shared" si="10"/>
        <v>0</v>
      </c>
      <c r="O31" s="99">
        <f t="shared" si="10"/>
        <v>0</v>
      </c>
      <c r="P31" s="99">
        <f t="shared" si="10"/>
        <v>0</v>
      </c>
      <c r="Q31" s="98">
        <f t="shared" si="11"/>
        <v>0</v>
      </c>
      <c r="R31" s="99">
        <f>H31+M31</f>
        <v>0</v>
      </c>
    </row>
    <row r="32" spans="1:18" ht="21.75" customHeight="1">
      <c r="A32" s="30" t="s">
        <v>246</v>
      </c>
      <c r="B32" s="101" t="s">
        <v>7</v>
      </c>
      <c r="C32" s="61">
        <f t="shared" si="7"/>
        <v>24</v>
      </c>
      <c r="D32" s="100">
        <f>'Б-ДС АПУ(указ) 27'!F34+'Б-ДС Стац(указ) 27'!E34</f>
        <v>0</v>
      </c>
      <c r="E32" s="173">
        <f>'Б-ДС Стац(указ) 27'!G34+'Б-ДС АПУ(указ) 27'!H34</f>
        <v>0</v>
      </c>
      <c r="F32" s="173">
        <f>'Б-ДС Стац(указ) 27'!H34+'Б-ДС АПУ(указ) 27'!I34</f>
        <v>0</v>
      </c>
      <c r="G32" s="98">
        <f t="shared" si="8"/>
        <v>0</v>
      </c>
      <c r="H32" s="100">
        <f>'Б-ДС Стац(указ) 27'!J34+'Б-ДС АПУ(указ) 27'!K34</f>
        <v>0</v>
      </c>
      <c r="I32" s="31" t="s">
        <v>73</v>
      </c>
      <c r="J32" s="31" t="s">
        <v>73</v>
      </c>
      <c r="K32" s="31" t="s">
        <v>73</v>
      </c>
      <c r="L32" s="31" t="s">
        <v>73</v>
      </c>
      <c r="M32" s="31" t="s">
        <v>73</v>
      </c>
      <c r="N32" s="99">
        <f>D32</f>
        <v>0</v>
      </c>
      <c r="O32" s="99">
        <f>E32</f>
        <v>0</v>
      </c>
      <c r="P32" s="99">
        <f>F32</f>
        <v>0</v>
      </c>
      <c r="Q32" s="98">
        <f t="shared" si="11"/>
        <v>0</v>
      </c>
      <c r="R32" s="99">
        <f>H32</f>
        <v>0</v>
      </c>
    </row>
    <row r="33" spans="1:18" ht="21.75" customHeight="1">
      <c r="A33" s="30" t="s">
        <v>247</v>
      </c>
      <c r="B33" s="101" t="s">
        <v>24</v>
      </c>
      <c r="C33" s="61">
        <f t="shared" si="7"/>
        <v>25</v>
      </c>
      <c r="D33" s="100">
        <f>'Б-ДС АПУ(указ) 27'!F35+'Б-ДС Стац(указ) 27'!E35</f>
        <v>0</v>
      </c>
      <c r="E33" s="173">
        <f>'Б-ДС Стац(указ) 27'!G35+'Б-ДС АПУ(указ) 27'!H35</f>
        <v>0</v>
      </c>
      <c r="F33" s="173">
        <f>'Б-ДС Стац(указ) 27'!H35+'Б-ДС АПУ(указ) 27'!I35</f>
        <v>0</v>
      </c>
      <c r="G33" s="98">
        <f t="shared" si="8"/>
        <v>0</v>
      </c>
      <c r="H33" s="100">
        <f>'Б-ДС Стац(указ) 27'!J35+'Б-ДС АПУ(указ) 27'!K35</f>
        <v>0</v>
      </c>
      <c r="I33" s="100">
        <f>'Б-ДС АПУ(указ) 27'!L35+'Б-ДС Стац(указ) 27'!K35</f>
        <v>0</v>
      </c>
      <c r="J33" s="173">
        <f>'Б-ДС Стац(указ) 27'!M35+'Б-ДС АПУ(указ) 27'!N35</f>
        <v>0</v>
      </c>
      <c r="K33" s="173">
        <f>'Б-ДС Стац(указ) 27'!N35+'Б-ДС АПУ(указ) 27'!O35</f>
        <v>0</v>
      </c>
      <c r="L33" s="98">
        <f t="shared" si="9"/>
        <v>0</v>
      </c>
      <c r="M33" s="100">
        <f>'Б-ДС Стац(указ) 27'!P35+'Б-ДС АПУ(указ) 27'!Q35</f>
        <v>0</v>
      </c>
      <c r="N33" s="99">
        <f t="shared" ref="N33:N46" si="12">D33+I33</f>
        <v>0</v>
      </c>
      <c r="O33" s="99">
        <f t="shared" ref="O33:O46" si="13">E33+J33</f>
        <v>0</v>
      </c>
      <c r="P33" s="99">
        <f t="shared" ref="P33:P46" si="14">F33+K33</f>
        <v>0</v>
      </c>
      <c r="Q33" s="98">
        <f t="shared" si="11"/>
        <v>0</v>
      </c>
      <c r="R33" s="99">
        <f t="shared" ref="R33:R46" si="15">H33+M33</f>
        <v>0</v>
      </c>
    </row>
    <row r="34" spans="1:18" ht="29.25" customHeight="1">
      <c r="A34" s="30" t="s">
        <v>248</v>
      </c>
      <c r="B34" s="143" t="s">
        <v>38</v>
      </c>
      <c r="C34" s="61">
        <f t="shared" si="7"/>
        <v>26</v>
      </c>
      <c r="D34" s="100">
        <f>'Б-ДС АПУ(указ) 27'!F36+'Б-ДС Стац(указ) 27'!E36</f>
        <v>0</v>
      </c>
      <c r="E34" s="173">
        <f>'Б-ДС Стац(указ) 27'!G36+'Б-ДС АПУ(указ) 27'!H36</f>
        <v>0</v>
      </c>
      <c r="F34" s="173">
        <f>'Б-ДС Стац(указ) 27'!H36+'Б-ДС АПУ(указ) 27'!I36</f>
        <v>0</v>
      </c>
      <c r="G34" s="98">
        <f t="shared" si="8"/>
        <v>0</v>
      </c>
      <c r="H34" s="100">
        <f>'Б-ДС Стац(указ) 27'!J36+'Б-ДС АПУ(указ) 27'!K36</f>
        <v>0</v>
      </c>
      <c r="I34" s="100">
        <f>'Б-ДС АПУ(указ) 27'!L36+'Б-ДС Стац(указ) 27'!K36</f>
        <v>0</v>
      </c>
      <c r="J34" s="173">
        <f>'Б-ДС Стац(указ) 27'!M36+'Б-ДС АПУ(указ) 27'!N36</f>
        <v>0</v>
      </c>
      <c r="K34" s="173">
        <f>'Б-ДС Стац(указ) 27'!N36+'Б-ДС АПУ(указ) 27'!O36</f>
        <v>0</v>
      </c>
      <c r="L34" s="98">
        <f t="shared" si="9"/>
        <v>0</v>
      </c>
      <c r="M34" s="100">
        <f>'Б-ДС Стац(указ) 27'!P36+'Б-ДС АПУ(указ) 27'!Q36</f>
        <v>0</v>
      </c>
      <c r="N34" s="99">
        <f t="shared" si="12"/>
        <v>0</v>
      </c>
      <c r="O34" s="99">
        <f t="shared" si="13"/>
        <v>0</v>
      </c>
      <c r="P34" s="99">
        <f t="shared" si="14"/>
        <v>0</v>
      </c>
      <c r="Q34" s="98">
        <f t="shared" si="11"/>
        <v>0</v>
      </c>
      <c r="R34" s="99">
        <f t="shared" si="15"/>
        <v>0</v>
      </c>
    </row>
    <row r="35" spans="1:18" ht="30.75" customHeight="1">
      <c r="A35" s="30" t="s">
        <v>248</v>
      </c>
      <c r="B35" s="143" t="s">
        <v>25</v>
      </c>
      <c r="C35" s="61">
        <f t="shared" si="7"/>
        <v>27</v>
      </c>
      <c r="D35" s="100">
        <f>'Б-ДС АПУ(указ) 27'!F37+'Б-ДС Стац(указ) 27'!E37</f>
        <v>0</v>
      </c>
      <c r="E35" s="173">
        <f>'Б-ДС Стац(указ) 27'!G37+'Б-ДС АПУ(указ) 27'!H37</f>
        <v>0</v>
      </c>
      <c r="F35" s="173">
        <f>'Б-ДС Стац(указ) 27'!H37+'Б-ДС АПУ(указ) 27'!I37</f>
        <v>0</v>
      </c>
      <c r="G35" s="98">
        <f t="shared" si="8"/>
        <v>0</v>
      </c>
      <c r="H35" s="100">
        <f>'Б-ДС Стац(указ) 27'!J37+'Б-ДС АПУ(указ) 27'!K37</f>
        <v>0</v>
      </c>
      <c r="I35" s="100">
        <f>'Б-ДС АПУ(указ) 27'!L37+'Б-ДС Стац(указ) 27'!K37</f>
        <v>0</v>
      </c>
      <c r="J35" s="173">
        <f>'Б-ДС Стац(указ) 27'!M37+'Б-ДС АПУ(указ) 27'!N37</f>
        <v>0</v>
      </c>
      <c r="K35" s="173">
        <f>'Б-ДС Стац(указ) 27'!N37+'Б-ДС АПУ(указ) 27'!O37</f>
        <v>0</v>
      </c>
      <c r="L35" s="98">
        <f t="shared" si="9"/>
        <v>0</v>
      </c>
      <c r="M35" s="100">
        <f>'Б-ДС Стац(указ) 27'!P37+'Б-ДС АПУ(указ) 27'!Q37</f>
        <v>0</v>
      </c>
      <c r="N35" s="99">
        <f t="shared" si="12"/>
        <v>0</v>
      </c>
      <c r="O35" s="99">
        <f t="shared" si="13"/>
        <v>0</v>
      </c>
      <c r="P35" s="99">
        <f t="shared" si="14"/>
        <v>0</v>
      </c>
      <c r="Q35" s="98">
        <f t="shared" si="11"/>
        <v>0</v>
      </c>
      <c r="R35" s="99">
        <f t="shared" si="15"/>
        <v>0</v>
      </c>
    </row>
    <row r="36" spans="1:18" s="123" customFormat="1" ht="21.75" customHeight="1">
      <c r="A36" s="30" t="s">
        <v>337</v>
      </c>
      <c r="B36" s="143" t="s">
        <v>10</v>
      </c>
      <c r="C36" s="61">
        <f t="shared" si="7"/>
        <v>28</v>
      </c>
      <c r="D36" s="100">
        <f>'Б-ДС АПУ(указ) 27'!F38+'Б-ДС Стац(указ) 27'!E38</f>
        <v>0</v>
      </c>
      <c r="E36" s="173">
        <f>'Б-ДС Стац(указ) 27'!G38+'Б-ДС АПУ(указ) 27'!H38</f>
        <v>0</v>
      </c>
      <c r="F36" s="173">
        <f>'Б-ДС Стац(указ) 27'!H38+'Б-ДС АПУ(указ) 27'!I38</f>
        <v>0</v>
      </c>
      <c r="G36" s="98">
        <f t="shared" si="8"/>
        <v>0</v>
      </c>
      <c r="H36" s="100">
        <f>'Б-ДС Стац(указ) 27'!J38+'Б-ДС АПУ(указ) 27'!K38</f>
        <v>0</v>
      </c>
      <c r="I36" s="100">
        <f>'Б-ДС АПУ(указ) 27'!L38+'Б-ДС Стац(указ) 27'!K38</f>
        <v>0</v>
      </c>
      <c r="J36" s="173">
        <f>'Б-ДС Стац(указ) 27'!M38+'Б-ДС АПУ(указ) 27'!N38</f>
        <v>0</v>
      </c>
      <c r="K36" s="173">
        <f>'Б-ДС Стац(указ) 27'!N38+'Б-ДС АПУ(указ) 27'!O38</f>
        <v>0</v>
      </c>
      <c r="L36" s="98">
        <f t="shared" si="9"/>
        <v>0</v>
      </c>
      <c r="M36" s="100">
        <f>'Б-ДС Стац(указ) 27'!P38+'Б-ДС АПУ(указ) 27'!Q38</f>
        <v>0</v>
      </c>
      <c r="N36" s="99">
        <f t="shared" si="12"/>
        <v>0</v>
      </c>
      <c r="O36" s="99">
        <f t="shared" si="13"/>
        <v>0</v>
      </c>
      <c r="P36" s="99">
        <f t="shared" si="14"/>
        <v>0</v>
      </c>
      <c r="Q36" s="98">
        <f t="shared" si="11"/>
        <v>0</v>
      </c>
      <c r="R36" s="99">
        <f t="shared" si="15"/>
        <v>0</v>
      </c>
    </row>
    <row r="37" spans="1:18" s="131" customFormat="1" ht="21.75" customHeight="1">
      <c r="A37" s="30" t="s">
        <v>338</v>
      </c>
      <c r="B37" s="143" t="s">
        <v>8</v>
      </c>
      <c r="C37" s="61">
        <f t="shared" si="7"/>
        <v>29</v>
      </c>
      <c r="D37" s="100">
        <f>'Б-ДС АПУ(указ) 27'!F39+'Б-ДС Стац(указ) 27'!E39</f>
        <v>0</v>
      </c>
      <c r="E37" s="173">
        <f>'Б-ДС Стац(указ) 27'!G39+'Б-ДС АПУ(указ) 27'!H39</f>
        <v>0</v>
      </c>
      <c r="F37" s="173">
        <f>'Б-ДС Стац(указ) 27'!H39+'Б-ДС АПУ(указ) 27'!I39</f>
        <v>0</v>
      </c>
      <c r="G37" s="98">
        <f t="shared" si="8"/>
        <v>0</v>
      </c>
      <c r="H37" s="100">
        <f>'Б-ДС Стац(указ) 27'!J39+'Б-ДС АПУ(указ) 27'!K39</f>
        <v>0</v>
      </c>
      <c r="I37" s="100">
        <f>'Б-ДС АПУ(указ) 27'!L39+'Б-ДС Стац(указ) 27'!K39</f>
        <v>0</v>
      </c>
      <c r="J37" s="173">
        <f>'Б-ДС Стац(указ) 27'!M39+'Б-ДС АПУ(указ) 27'!N39</f>
        <v>0</v>
      </c>
      <c r="K37" s="173">
        <f>'Б-ДС Стац(указ) 27'!N39+'Б-ДС АПУ(указ) 27'!O39</f>
        <v>0</v>
      </c>
      <c r="L37" s="98">
        <f t="shared" si="9"/>
        <v>0</v>
      </c>
      <c r="M37" s="100">
        <f>'Б-ДС Стац(указ) 27'!P39+'Б-ДС АПУ(указ) 27'!Q39</f>
        <v>0</v>
      </c>
      <c r="N37" s="99">
        <f t="shared" si="12"/>
        <v>0</v>
      </c>
      <c r="O37" s="99">
        <f t="shared" si="13"/>
        <v>0</v>
      </c>
      <c r="P37" s="99">
        <f t="shared" si="14"/>
        <v>0</v>
      </c>
      <c r="Q37" s="98">
        <f t="shared" si="11"/>
        <v>0</v>
      </c>
      <c r="R37" s="99">
        <f t="shared" si="15"/>
        <v>0</v>
      </c>
    </row>
    <row r="38" spans="1:18" s="131" customFormat="1" ht="21.75" customHeight="1">
      <c r="A38" s="30" t="s">
        <v>338</v>
      </c>
      <c r="B38" s="143" t="s">
        <v>86</v>
      </c>
      <c r="C38" s="61">
        <f t="shared" si="7"/>
        <v>30</v>
      </c>
      <c r="D38" s="100">
        <f>'Б-ДС АПУ(указ) 27'!F40+'Б-ДС Стац(указ) 27'!E40</f>
        <v>0</v>
      </c>
      <c r="E38" s="173">
        <f>'Б-ДС Стац(указ) 27'!G40+'Б-ДС АПУ(указ) 27'!H40</f>
        <v>0</v>
      </c>
      <c r="F38" s="173">
        <f>'Б-ДС Стац(указ) 27'!H40+'Б-ДС АПУ(указ) 27'!I40</f>
        <v>0</v>
      </c>
      <c r="G38" s="98">
        <f t="shared" si="8"/>
        <v>0</v>
      </c>
      <c r="H38" s="100">
        <f>'Б-ДС Стац(указ) 27'!J40+'Б-ДС АПУ(указ) 27'!K40</f>
        <v>0</v>
      </c>
      <c r="I38" s="100">
        <f>'Б-ДС АПУ(указ) 27'!L40+'Б-ДС Стац(указ) 27'!K40</f>
        <v>0</v>
      </c>
      <c r="J38" s="173">
        <f>'Б-ДС Стац(указ) 27'!M40+'Б-ДС АПУ(указ) 27'!N40</f>
        <v>0</v>
      </c>
      <c r="K38" s="173">
        <f>'Б-ДС Стац(указ) 27'!N40+'Б-ДС АПУ(указ) 27'!O40</f>
        <v>0</v>
      </c>
      <c r="L38" s="98">
        <f t="shared" si="9"/>
        <v>0</v>
      </c>
      <c r="M38" s="100">
        <f>'Б-ДС Стац(указ) 27'!P40+'Б-ДС АПУ(указ) 27'!Q40</f>
        <v>0</v>
      </c>
      <c r="N38" s="99">
        <f t="shared" si="12"/>
        <v>0</v>
      </c>
      <c r="O38" s="99">
        <f t="shared" si="13"/>
        <v>0</v>
      </c>
      <c r="P38" s="99">
        <f t="shared" si="14"/>
        <v>0</v>
      </c>
      <c r="Q38" s="98">
        <f t="shared" si="11"/>
        <v>0</v>
      </c>
      <c r="R38" s="99">
        <f t="shared" si="15"/>
        <v>0</v>
      </c>
    </row>
    <row r="39" spans="1:18" ht="21.75" customHeight="1">
      <c r="A39" s="30" t="s">
        <v>251</v>
      </c>
      <c r="B39" s="143" t="s">
        <v>42</v>
      </c>
      <c r="C39" s="61">
        <f t="shared" si="7"/>
        <v>31</v>
      </c>
      <c r="D39" s="100">
        <f>'Б-ДС АПУ(указ) 27'!F41+'Б-ДС Стац(указ) 27'!E41</f>
        <v>0</v>
      </c>
      <c r="E39" s="173">
        <f>'Б-ДС Стац(указ) 27'!G41+'Б-ДС АПУ(указ) 27'!H41</f>
        <v>0</v>
      </c>
      <c r="F39" s="173">
        <f>'Б-ДС Стац(указ) 27'!H41+'Б-ДС АПУ(указ) 27'!I41</f>
        <v>0</v>
      </c>
      <c r="G39" s="98">
        <f t="shared" si="8"/>
        <v>0</v>
      </c>
      <c r="H39" s="100">
        <f>'Б-ДС Стац(указ) 27'!J41+'Б-ДС АПУ(указ) 27'!K41</f>
        <v>0</v>
      </c>
      <c r="I39" s="100">
        <f>'Б-ДС АПУ(указ) 27'!L41+'Б-ДС Стац(указ) 27'!K41</f>
        <v>0</v>
      </c>
      <c r="J39" s="173">
        <f>'Б-ДС Стац(указ) 27'!M41+'Б-ДС АПУ(указ) 27'!N41</f>
        <v>0</v>
      </c>
      <c r="K39" s="173">
        <f>'Б-ДС Стац(указ) 27'!N41+'Б-ДС АПУ(указ) 27'!O41</f>
        <v>0</v>
      </c>
      <c r="L39" s="98">
        <f t="shared" si="9"/>
        <v>0</v>
      </c>
      <c r="M39" s="100">
        <f>'Б-ДС Стац(указ) 27'!P41+'Б-ДС АПУ(указ) 27'!Q41</f>
        <v>0</v>
      </c>
      <c r="N39" s="99">
        <f t="shared" si="12"/>
        <v>0</v>
      </c>
      <c r="O39" s="99">
        <f t="shared" si="13"/>
        <v>0</v>
      </c>
      <c r="P39" s="99">
        <f t="shared" si="14"/>
        <v>0</v>
      </c>
      <c r="Q39" s="98">
        <f t="shared" si="11"/>
        <v>0</v>
      </c>
      <c r="R39" s="99">
        <f t="shared" si="15"/>
        <v>0</v>
      </c>
    </row>
    <row r="40" spans="1:18" ht="21.75" customHeight="1">
      <c r="A40" s="30" t="s">
        <v>252</v>
      </c>
      <c r="B40" s="143" t="s">
        <v>21</v>
      </c>
      <c r="C40" s="61">
        <f t="shared" si="7"/>
        <v>32</v>
      </c>
      <c r="D40" s="100">
        <f>'Б-ДС АПУ(указ) 27'!F42+'Б-ДС Стац(указ) 27'!E42</f>
        <v>0</v>
      </c>
      <c r="E40" s="173">
        <f>'Б-ДС Стац(указ) 27'!G42+'Б-ДС АПУ(указ) 27'!H42</f>
        <v>0</v>
      </c>
      <c r="F40" s="173">
        <f>'Б-ДС Стац(указ) 27'!H42+'Б-ДС АПУ(указ) 27'!I42</f>
        <v>0</v>
      </c>
      <c r="G40" s="98">
        <f t="shared" si="8"/>
        <v>0</v>
      </c>
      <c r="H40" s="100">
        <f>'Б-ДС Стац(указ) 27'!J42+'Б-ДС АПУ(указ) 27'!K42</f>
        <v>0</v>
      </c>
      <c r="I40" s="100">
        <f>'Б-ДС АПУ(указ) 27'!L42+'Б-ДС Стац(указ) 27'!K42</f>
        <v>0</v>
      </c>
      <c r="J40" s="173">
        <f>'Б-ДС Стац(указ) 27'!M42+'Б-ДС АПУ(указ) 27'!N42</f>
        <v>0</v>
      </c>
      <c r="K40" s="173">
        <f>'Б-ДС Стац(указ) 27'!N42+'Б-ДС АПУ(указ) 27'!O42</f>
        <v>0</v>
      </c>
      <c r="L40" s="98">
        <f t="shared" si="9"/>
        <v>0</v>
      </c>
      <c r="M40" s="100">
        <f>'Б-ДС Стац(указ) 27'!P42+'Б-ДС АПУ(указ) 27'!Q42</f>
        <v>0</v>
      </c>
      <c r="N40" s="99">
        <f t="shared" si="12"/>
        <v>0</v>
      </c>
      <c r="O40" s="99">
        <f t="shared" si="13"/>
        <v>0</v>
      </c>
      <c r="P40" s="99">
        <f t="shared" si="14"/>
        <v>0</v>
      </c>
      <c r="Q40" s="98">
        <f t="shared" si="11"/>
        <v>0</v>
      </c>
      <c r="R40" s="99">
        <f t="shared" si="15"/>
        <v>0</v>
      </c>
    </row>
    <row r="41" spans="1:18" ht="21.75" customHeight="1">
      <c r="A41" s="30" t="s">
        <v>253</v>
      </c>
      <c r="B41" s="143" t="s">
        <v>49</v>
      </c>
      <c r="C41" s="61">
        <f t="shared" si="7"/>
        <v>33</v>
      </c>
      <c r="D41" s="100">
        <f>'Б-ДС АПУ(указ) 27'!F43+'Б-ДС Стац(указ) 27'!E43</f>
        <v>0</v>
      </c>
      <c r="E41" s="173">
        <f>'Б-ДС Стац(указ) 27'!G43+'Б-ДС АПУ(указ) 27'!H43</f>
        <v>0</v>
      </c>
      <c r="F41" s="173">
        <f>'Б-ДС Стац(указ) 27'!H43+'Б-ДС АПУ(указ) 27'!I43</f>
        <v>0</v>
      </c>
      <c r="G41" s="98">
        <f t="shared" si="8"/>
        <v>0</v>
      </c>
      <c r="H41" s="100">
        <f>'Б-ДС Стац(указ) 27'!J43+'Б-ДС АПУ(указ) 27'!K43</f>
        <v>0</v>
      </c>
      <c r="I41" s="100">
        <f>'Б-ДС АПУ(указ) 27'!L43+'Б-ДС Стац(указ) 27'!K43</f>
        <v>0</v>
      </c>
      <c r="J41" s="173">
        <f>'Б-ДС Стац(указ) 27'!M43+'Б-ДС АПУ(указ) 27'!N43</f>
        <v>0</v>
      </c>
      <c r="K41" s="173">
        <f>'Б-ДС Стац(указ) 27'!N43+'Б-ДС АПУ(указ) 27'!O43</f>
        <v>0</v>
      </c>
      <c r="L41" s="98">
        <f t="shared" si="9"/>
        <v>0</v>
      </c>
      <c r="M41" s="100">
        <f>'Б-ДС Стац(указ) 27'!P43+'Б-ДС АПУ(указ) 27'!Q43</f>
        <v>0</v>
      </c>
      <c r="N41" s="99">
        <f t="shared" si="12"/>
        <v>0</v>
      </c>
      <c r="O41" s="99">
        <f t="shared" si="13"/>
        <v>0</v>
      </c>
      <c r="P41" s="99">
        <f t="shared" si="14"/>
        <v>0</v>
      </c>
      <c r="Q41" s="98">
        <f t="shared" si="11"/>
        <v>0</v>
      </c>
      <c r="R41" s="99">
        <f t="shared" si="15"/>
        <v>0</v>
      </c>
    </row>
    <row r="42" spans="1:18" ht="21.75" customHeight="1">
      <c r="A42" s="30" t="s">
        <v>254</v>
      </c>
      <c r="B42" s="143" t="s">
        <v>51</v>
      </c>
      <c r="C42" s="61">
        <f t="shared" si="7"/>
        <v>34</v>
      </c>
      <c r="D42" s="100">
        <f>'Б-ДС АПУ(указ) 27'!F44+'Б-ДС Стац(указ) 27'!E44</f>
        <v>0</v>
      </c>
      <c r="E42" s="173">
        <f>'Б-ДС Стац(указ) 27'!G44+'Б-ДС АПУ(указ) 27'!H44</f>
        <v>0</v>
      </c>
      <c r="F42" s="173">
        <f>'Б-ДС Стац(указ) 27'!H44+'Б-ДС АПУ(указ) 27'!I44</f>
        <v>0</v>
      </c>
      <c r="G42" s="98">
        <f t="shared" si="8"/>
        <v>0</v>
      </c>
      <c r="H42" s="100">
        <f>'Б-ДС Стац(указ) 27'!J44+'Б-ДС АПУ(указ) 27'!K44</f>
        <v>0</v>
      </c>
      <c r="I42" s="100">
        <f>'Б-ДС АПУ(указ) 27'!L44+'Б-ДС Стац(указ) 27'!K44</f>
        <v>0</v>
      </c>
      <c r="J42" s="173">
        <f>'Б-ДС Стац(указ) 27'!M44+'Б-ДС АПУ(указ) 27'!N44</f>
        <v>0</v>
      </c>
      <c r="K42" s="173">
        <f>'Б-ДС Стац(указ) 27'!N44+'Б-ДС АПУ(указ) 27'!O44</f>
        <v>0</v>
      </c>
      <c r="L42" s="98">
        <f t="shared" si="9"/>
        <v>0</v>
      </c>
      <c r="M42" s="100">
        <f>'Б-ДС Стац(указ) 27'!P44+'Б-ДС АПУ(указ) 27'!Q44</f>
        <v>0</v>
      </c>
      <c r="N42" s="99">
        <f t="shared" si="12"/>
        <v>0</v>
      </c>
      <c r="O42" s="99">
        <f t="shared" si="13"/>
        <v>0</v>
      </c>
      <c r="P42" s="99">
        <f t="shared" si="14"/>
        <v>0</v>
      </c>
      <c r="Q42" s="98">
        <f t="shared" si="11"/>
        <v>0</v>
      </c>
      <c r="R42" s="99">
        <f t="shared" si="15"/>
        <v>0</v>
      </c>
    </row>
    <row r="43" spans="1:18" ht="21.75" customHeight="1">
      <c r="A43" s="30" t="s">
        <v>255</v>
      </c>
      <c r="B43" s="143" t="s">
        <v>43</v>
      </c>
      <c r="C43" s="61">
        <f t="shared" si="7"/>
        <v>35</v>
      </c>
      <c r="D43" s="100">
        <f>'Б-ДС АПУ(указ) 27'!F45+'Б-ДС Стац(указ) 27'!E45</f>
        <v>0</v>
      </c>
      <c r="E43" s="173">
        <f>'Б-ДС Стац(указ) 27'!G45+'Б-ДС АПУ(указ) 27'!H45</f>
        <v>0</v>
      </c>
      <c r="F43" s="173">
        <f>'Б-ДС Стац(указ) 27'!H45+'Б-ДС АПУ(указ) 27'!I45</f>
        <v>0</v>
      </c>
      <c r="G43" s="98">
        <f t="shared" si="8"/>
        <v>0</v>
      </c>
      <c r="H43" s="100">
        <f>'Б-ДС Стац(указ) 27'!J45+'Б-ДС АПУ(указ) 27'!K45</f>
        <v>0</v>
      </c>
      <c r="I43" s="100">
        <f>'Б-ДС АПУ(указ) 27'!L45+'Б-ДС Стац(указ) 27'!K45</f>
        <v>0</v>
      </c>
      <c r="J43" s="173">
        <f>'Б-ДС Стац(указ) 27'!M45+'Б-ДС АПУ(указ) 27'!N45</f>
        <v>0</v>
      </c>
      <c r="K43" s="173">
        <f>'Б-ДС Стац(указ) 27'!N45+'Б-ДС АПУ(указ) 27'!O45</f>
        <v>0</v>
      </c>
      <c r="L43" s="98">
        <f t="shared" si="9"/>
        <v>0</v>
      </c>
      <c r="M43" s="100">
        <f>'Б-ДС Стац(указ) 27'!P45+'Б-ДС АПУ(указ) 27'!Q45</f>
        <v>0</v>
      </c>
      <c r="N43" s="99">
        <f t="shared" si="12"/>
        <v>0</v>
      </c>
      <c r="O43" s="99">
        <f t="shared" si="13"/>
        <v>0</v>
      </c>
      <c r="P43" s="99">
        <f t="shared" si="14"/>
        <v>0</v>
      </c>
      <c r="Q43" s="98">
        <f t="shared" si="11"/>
        <v>0</v>
      </c>
      <c r="R43" s="99">
        <f t="shared" si="15"/>
        <v>0</v>
      </c>
    </row>
    <row r="44" spans="1:18" ht="21.75" customHeight="1">
      <c r="A44" s="241" t="s">
        <v>815</v>
      </c>
      <c r="B44" s="404" t="s">
        <v>816</v>
      </c>
      <c r="C44" s="61">
        <f t="shared" si="7"/>
        <v>36</v>
      </c>
      <c r="D44" s="31" t="s">
        <v>73</v>
      </c>
      <c r="E44" s="31" t="s">
        <v>73</v>
      </c>
      <c r="F44" s="31" t="s">
        <v>73</v>
      </c>
      <c r="G44" s="31" t="s">
        <v>73</v>
      </c>
      <c r="H44" s="31" t="s">
        <v>73</v>
      </c>
      <c r="I44" s="100">
        <f>'Б-ДС АПУ(указ) 27'!L46+'Б-ДС Стац(указ) 27'!K46</f>
        <v>0</v>
      </c>
      <c r="J44" s="173">
        <f>'Б-ДС Стац(указ) 27'!M46+'Б-ДС АПУ(указ) 27'!N46</f>
        <v>0</v>
      </c>
      <c r="K44" s="173">
        <f>'Б-ДС Стац(указ) 27'!N46+'Б-ДС АПУ(указ) 27'!O46</f>
        <v>0</v>
      </c>
      <c r="L44" s="98">
        <f>ROUND(IF(J44=0,0,K44/J44),1)</f>
        <v>0</v>
      </c>
      <c r="M44" s="100">
        <f>'Б-ДС Стац(указ) 27'!P46+'Б-ДС АПУ(указ) 27'!Q46</f>
        <v>0</v>
      </c>
      <c r="N44" s="99">
        <f>I44</f>
        <v>0</v>
      </c>
      <c r="O44" s="99">
        <f>J44</f>
        <v>0</v>
      </c>
      <c r="P44" s="99">
        <f>K44</f>
        <v>0</v>
      </c>
      <c r="Q44" s="436">
        <f t="shared" si="11"/>
        <v>0</v>
      </c>
      <c r="R44" s="99">
        <f>M44</f>
        <v>0</v>
      </c>
    </row>
    <row r="45" spans="1:18" ht="21.75" customHeight="1">
      <c r="A45" s="30" t="s">
        <v>339</v>
      </c>
      <c r="B45" s="101" t="s">
        <v>12</v>
      </c>
      <c r="C45" s="61">
        <f t="shared" si="7"/>
        <v>37</v>
      </c>
      <c r="D45" s="100">
        <f>'Б-ДС АПУ(указ) 27'!F47+'Б-ДС Стац(указ) 27'!E47</f>
        <v>0</v>
      </c>
      <c r="E45" s="173">
        <f>'Б-ДС Стац(указ) 27'!G47+'Б-ДС АПУ(указ) 27'!H47</f>
        <v>0</v>
      </c>
      <c r="F45" s="173">
        <f>'Б-ДС Стац(указ) 27'!H47+'Б-ДС АПУ(указ) 27'!I47</f>
        <v>0</v>
      </c>
      <c r="G45" s="98">
        <f t="shared" si="8"/>
        <v>0</v>
      </c>
      <c r="H45" s="100">
        <f>'Б-ДС Стац(указ) 27'!J47+'Б-ДС АПУ(указ) 27'!K47</f>
        <v>0</v>
      </c>
      <c r="I45" s="100">
        <f>'Б-ДС АПУ(указ) 27'!L47+'Б-ДС Стац(указ) 27'!K47</f>
        <v>0</v>
      </c>
      <c r="J45" s="173">
        <f>'Б-ДС Стац(указ) 27'!M47+'Б-ДС АПУ(указ) 27'!N47</f>
        <v>0</v>
      </c>
      <c r="K45" s="173">
        <f>'Б-ДС Стац(указ) 27'!N47+'Б-ДС АПУ(указ) 27'!O47</f>
        <v>0</v>
      </c>
      <c r="L45" s="98">
        <f t="shared" si="9"/>
        <v>0</v>
      </c>
      <c r="M45" s="100">
        <f>'Б-ДС Стац(указ) 27'!P47+'Б-ДС АПУ(указ) 27'!Q47</f>
        <v>0</v>
      </c>
      <c r="N45" s="99">
        <f t="shared" si="12"/>
        <v>0</v>
      </c>
      <c r="O45" s="99">
        <f t="shared" si="13"/>
        <v>0</v>
      </c>
      <c r="P45" s="99">
        <f t="shared" si="14"/>
        <v>0</v>
      </c>
      <c r="Q45" s="98">
        <f t="shared" si="11"/>
        <v>0</v>
      </c>
      <c r="R45" s="99">
        <f t="shared" si="15"/>
        <v>0</v>
      </c>
    </row>
    <row r="46" spans="1:18" ht="25.5" customHeight="1">
      <c r="A46" s="229"/>
      <c r="B46" s="144" t="s">
        <v>0</v>
      </c>
      <c r="C46" s="61">
        <f t="shared" si="7"/>
        <v>38</v>
      </c>
      <c r="D46" s="158">
        <f t="shared" ref="D46:M46" si="16">SUM(D9:D45)</f>
        <v>0</v>
      </c>
      <c r="E46" s="158">
        <f t="shared" si="16"/>
        <v>0</v>
      </c>
      <c r="F46" s="158">
        <f t="shared" si="16"/>
        <v>0</v>
      </c>
      <c r="G46" s="159">
        <f t="shared" si="8"/>
        <v>0</v>
      </c>
      <c r="H46" s="158">
        <f t="shared" si="16"/>
        <v>0</v>
      </c>
      <c r="I46" s="158">
        <f t="shared" si="16"/>
        <v>0</v>
      </c>
      <c r="J46" s="158">
        <f t="shared" si="16"/>
        <v>0</v>
      </c>
      <c r="K46" s="158">
        <f t="shared" si="16"/>
        <v>0</v>
      </c>
      <c r="L46" s="159">
        <f t="shared" si="9"/>
        <v>0</v>
      </c>
      <c r="M46" s="158">
        <f t="shared" si="16"/>
        <v>0</v>
      </c>
      <c r="N46" s="174">
        <f t="shared" si="12"/>
        <v>0</v>
      </c>
      <c r="O46" s="174">
        <f t="shared" si="13"/>
        <v>0</v>
      </c>
      <c r="P46" s="174">
        <f t="shared" si="14"/>
        <v>0</v>
      </c>
      <c r="Q46" s="159">
        <f t="shared" si="11"/>
        <v>0</v>
      </c>
      <c r="R46" s="174">
        <f t="shared" si="15"/>
        <v>0</v>
      </c>
    </row>
    <row r="47" spans="1:18" ht="21.75" customHeight="1">
      <c r="A47" s="30" t="s">
        <v>259</v>
      </c>
      <c r="B47" s="236" t="s">
        <v>187</v>
      </c>
      <c r="C47" s="61">
        <f t="shared" si="7"/>
        <v>39</v>
      </c>
      <c r="D47" s="54">
        <f>'Б-ЭКО ДС 27'!F5</f>
        <v>0</v>
      </c>
      <c r="E47" s="172">
        <f>'Б-ЭКО ДС 27'!H25</f>
        <v>0</v>
      </c>
      <c r="F47" s="172">
        <f>'Б-ЭКО ДС 27'!I25</f>
        <v>0</v>
      </c>
      <c r="G47" s="98">
        <f t="shared" si="8"/>
        <v>0</v>
      </c>
      <c r="H47" s="172">
        <f>'Б-ЭКО ДС 27'!J25</f>
        <v>0</v>
      </c>
      <c r="I47" s="54" t="s">
        <v>73</v>
      </c>
      <c r="J47" s="54" t="s">
        <v>73</v>
      </c>
      <c r="K47" s="54" t="s">
        <v>73</v>
      </c>
      <c r="L47" s="31" t="s">
        <v>73</v>
      </c>
      <c r="M47" s="54" t="s">
        <v>73</v>
      </c>
      <c r="N47" s="54">
        <f>D47</f>
        <v>0</v>
      </c>
      <c r="O47" s="99">
        <f>E47</f>
        <v>0</v>
      </c>
      <c r="P47" s="99">
        <f>F47</f>
        <v>0</v>
      </c>
      <c r="Q47" s="98">
        <f t="shared" si="11"/>
        <v>0</v>
      </c>
      <c r="R47" s="99">
        <f>H47</f>
        <v>0</v>
      </c>
    </row>
    <row r="48" spans="1:18" ht="25.5" customHeight="1">
      <c r="A48" s="230"/>
      <c r="B48" s="163" t="s">
        <v>37</v>
      </c>
      <c r="C48" s="61">
        <f t="shared" si="7"/>
        <v>40</v>
      </c>
      <c r="D48" s="158">
        <f>D46+D47</f>
        <v>0</v>
      </c>
      <c r="E48" s="158">
        <f>E46+E47</f>
        <v>0</v>
      </c>
      <c r="F48" s="158">
        <f>F46+F47</f>
        <v>0</v>
      </c>
      <c r="G48" s="159">
        <f t="shared" si="8"/>
        <v>0</v>
      </c>
      <c r="H48" s="158">
        <f>H46+H47</f>
        <v>0</v>
      </c>
      <c r="I48" s="158">
        <f>I46</f>
        <v>0</v>
      </c>
      <c r="J48" s="158">
        <f>J46</f>
        <v>0</v>
      </c>
      <c r="K48" s="158">
        <f>K46</f>
        <v>0</v>
      </c>
      <c r="L48" s="159">
        <f t="shared" si="9"/>
        <v>0</v>
      </c>
      <c r="M48" s="158">
        <f>M46</f>
        <v>0</v>
      </c>
      <c r="N48" s="174">
        <f>D48+I48</f>
        <v>0</v>
      </c>
      <c r="O48" s="174">
        <f>E48+J48</f>
        <v>0</v>
      </c>
      <c r="P48" s="174">
        <f>F48+K48</f>
        <v>0</v>
      </c>
      <c r="Q48" s="159">
        <f t="shared" si="11"/>
        <v>0</v>
      </c>
      <c r="R48" s="174">
        <f>H48+M48</f>
        <v>0</v>
      </c>
    </row>
    <row r="49" spans="2:18" ht="21" customHeight="1">
      <c r="B49" s="147"/>
      <c r="C49" s="148"/>
      <c r="D49" s="154"/>
      <c r="E49" s="154"/>
      <c r="F49" s="154"/>
      <c r="G49" s="154"/>
      <c r="H49" s="154"/>
    </row>
    <row r="50" spans="2:18" ht="13.5">
      <c r="B50" s="37"/>
      <c r="C50" s="65"/>
      <c r="D50" s="154"/>
      <c r="E50" s="154"/>
      <c r="F50" s="21" t="s">
        <v>90</v>
      </c>
      <c r="G50" s="21"/>
      <c r="H50" s="23"/>
    </row>
    <row r="51" spans="2:18" ht="13.5" customHeight="1">
      <c r="B51" s="37"/>
      <c r="C51" s="152"/>
      <c r="D51" s="154"/>
      <c r="E51" s="154"/>
      <c r="F51" s="21"/>
      <c r="G51" s="21"/>
      <c r="H51" s="654" t="s">
        <v>92</v>
      </c>
      <c r="I51" s="480"/>
      <c r="J51" s="237"/>
    </row>
    <row r="52" spans="2:18">
      <c r="B52" s="37"/>
      <c r="C52" s="153"/>
      <c r="D52" s="154"/>
      <c r="E52" s="154"/>
      <c r="F52" s="21" t="s">
        <v>93</v>
      </c>
      <c r="G52" s="21"/>
      <c r="H52" s="26"/>
    </row>
    <row r="53" spans="2:18" ht="12" customHeight="1">
      <c r="C53" s="155"/>
      <c r="D53" s="154"/>
      <c r="E53" s="154"/>
      <c r="F53" s="21"/>
      <c r="G53" s="21"/>
      <c r="H53" s="654" t="s">
        <v>92</v>
      </c>
      <c r="I53" s="480"/>
      <c r="J53" s="237"/>
    </row>
    <row r="54" spans="2:18">
      <c r="C54" s="155"/>
      <c r="D54" s="154"/>
      <c r="E54" s="154"/>
      <c r="F54" s="21" t="s">
        <v>94</v>
      </c>
      <c r="G54" s="21"/>
      <c r="H54" s="28"/>
    </row>
    <row r="55" spans="2:18">
      <c r="C55" s="155"/>
      <c r="D55" s="154"/>
      <c r="E55" s="154"/>
      <c r="F55" s="154" t="s">
        <v>98</v>
      </c>
      <c r="G55" s="154"/>
      <c r="H55" s="154"/>
    </row>
    <row r="56" spans="2:18">
      <c r="C56" s="155"/>
      <c r="D56" s="156"/>
      <c r="E56" s="156"/>
      <c r="F56" s="156"/>
      <c r="G56" s="156"/>
      <c r="H56" s="156"/>
      <c r="I56" s="176"/>
      <c r="J56" s="176"/>
      <c r="K56" s="176"/>
      <c r="L56" s="176"/>
      <c r="M56" s="176"/>
      <c r="N56" s="176"/>
      <c r="O56" s="176"/>
      <c r="P56" s="176"/>
      <c r="Q56" s="176"/>
      <c r="R56" s="176"/>
    </row>
    <row r="57" spans="2:18">
      <c r="C57" s="155"/>
      <c r="D57" s="154"/>
      <c r="E57" s="154"/>
      <c r="F57" s="154"/>
      <c r="G57" s="154"/>
      <c r="H57" s="154"/>
    </row>
    <row r="58" spans="2:18">
      <c r="C58" s="155"/>
      <c r="D58" s="154"/>
      <c r="E58" s="154"/>
      <c r="F58" s="154"/>
      <c r="G58" s="154"/>
      <c r="H58" s="154"/>
    </row>
    <row r="59" spans="2:18">
      <c r="C59" s="155"/>
      <c r="D59" s="154"/>
      <c r="E59" s="154"/>
      <c r="F59" s="154"/>
      <c r="G59" s="154"/>
      <c r="H59" s="154"/>
    </row>
    <row r="60" spans="2:18">
      <c r="C60" s="154"/>
      <c r="D60" s="154"/>
      <c r="E60" s="154"/>
      <c r="F60" s="154"/>
      <c r="G60" s="154"/>
      <c r="H60" s="154"/>
    </row>
  </sheetData>
  <customSheetViews>
    <customSheetView guid="{C9C7BCBB-197F-4243-9E61-24CCD314A719}">
      <pane ySplit="9" topLeftCell="A10" activePane="bottomLeft" state="frozen"/>
      <selection pane="bottomLeft" activeCell="Q19" sqref="Q19"/>
      <pageMargins left="0.31" right="0.16" top="0.18" bottom="0.17" header="0.17" footer="0.17"/>
      <pageSetup paperSize="9" scale="110" orientation="portrait" r:id="rId1"/>
      <headerFooter alignWithMargins="0"/>
    </customSheetView>
  </customSheetViews>
  <mergeCells count="12">
    <mergeCell ref="I6:M6"/>
    <mergeCell ref="D6:H6"/>
    <mergeCell ref="H51:I51"/>
    <mergeCell ref="H53:I53"/>
    <mergeCell ref="B6:B7"/>
    <mergeCell ref="C6:C7"/>
    <mergeCell ref="A1:R1"/>
    <mergeCell ref="A2:R2"/>
    <mergeCell ref="A3:R3"/>
    <mergeCell ref="A4:R4"/>
    <mergeCell ref="A6:A7"/>
    <mergeCell ref="N6:R6"/>
  </mergeCells>
  <phoneticPr fontId="0" type="noConversion"/>
  <pageMargins left="0.39370078740157483" right="0.15748031496062992" top="0.35433070866141736" bottom="0.15748031496062992" header="0.15748031496062992" footer="0.15748031496062992"/>
  <pageSetup paperSize="9" scale="75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Информация ДС</vt:lpstr>
      <vt:lpstr>Б-Свод ДС 27</vt:lpstr>
      <vt:lpstr>Б-ЭКО ДС 27</vt:lpstr>
      <vt:lpstr>Б-ДС Стац 27</vt:lpstr>
      <vt:lpstr>Б-ДС АПУ 27</vt:lpstr>
      <vt:lpstr>Б-ДС Онко подуровни 27</vt:lpstr>
      <vt:lpstr>Б-ДС Онко 27</vt:lpstr>
      <vt:lpstr>Б-ДС ГИБП 27</vt:lpstr>
      <vt:lpstr>Б-ДС Стац КСГ 27</vt:lpstr>
      <vt:lpstr>Б-ДС АПУ КСГ 27</vt:lpstr>
      <vt:lpstr>Б-ДС Стац(указ) 27</vt:lpstr>
      <vt:lpstr>Б-ДС АПУ(указ) 27</vt:lpstr>
      <vt:lpstr>Б-ДС всех типов-указ 27</vt:lpstr>
      <vt:lpstr>Лист1</vt:lpstr>
      <vt:lpstr>'Б-ДС АПУ 27'!Заголовки_для_печати</vt:lpstr>
      <vt:lpstr>'Б-ДС АПУ КСГ 27'!Заголовки_для_печати</vt:lpstr>
      <vt:lpstr>'Б-ДС АПУ(указ) 27'!Заголовки_для_печати</vt:lpstr>
      <vt:lpstr>'Б-ДС всех типов-указ 27'!Заголовки_для_печати</vt:lpstr>
      <vt:lpstr>'Б-ДС ГИБП 27'!Заголовки_для_печати</vt:lpstr>
      <vt:lpstr>'Б-ДС Онко 27'!Заголовки_для_печати</vt:lpstr>
      <vt:lpstr>'Б-ДС Онко подуровни 27'!Заголовки_для_печати</vt:lpstr>
      <vt:lpstr>'Б-ДС Стац 27'!Заголовки_для_печати</vt:lpstr>
      <vt:lpstr>'Б-ДС Стац КСГ 27'!Заголовки_для_печати</vt:lpstr>
      <vt:lpstr>'Б-ДС Стац(указ) 27'!Заголовки_для_печати</vt:lpstr>
      <vt:lpstr>'Б-ЭКО ДС 27'!Заголовки_для_печати</vt:lpstr>
    </vt:vector>
  </TitlesOfParts>
  <Company>Комитет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</dc:creator>
  <cp:lastModifiedBy>kasatkina</cp:lastModifiedBy>
  <cp:lastPrinted>2026-03-24T09:52:02Z</cp:lastPrinted>
  <dcterms:created xsi:type="dcterms:W3CDTF">2004-04-12T07:14:46Z</dcterms:created>
  <dcterms:modified xsi:type="dcterms:W3CDTF">2026-04-10T11:53:10Z</dcterms:modified>
</cp:coreProperties>
</file>